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18855" windowHeight="13230"/>
  </bookViews>
  <sheets>
    <sheet name="Rekapitulace stavby" sheetId="1" r:id="rId1"/>
    <sheet name="a - příprava území" sheetId="2" r:id="rId2"/>
    <sheet name="b - Návrh" sheetId="3" r:id="rId3"/>
    <sheet name="B - Vedlejší a ostatní ná..." sheetId="4" r:id="rId4"/>
    <sheet name="Pokyny pro vyplnění" sheetId="5" r:id="rId5"/>
  </sheets>
  <definedNames>
    <definedName name="_xlnm._FilterDatabase" localSheetId="1" hidden="1">'a - příprava území'!$C$87:$K$324</definedName>
    <definedName name="_xlnm._FilterDatabase" localSheetId="2" hidden="1">'b - Návrh'!$C$90:$K$814</definedName>
    <definedName name="_xlnm._FilterDatabase" localSheetId="3" hidden="1">'B - Vedlejší a ostatní ná...'!$C$81:$K$111</definedName>
    <definedName name="_xlnm.Print_Area" localSheetId="1">'a - příprava území'!$C$4:$J$38,'a - příprava území'!$C$44:$J$67,'a - příprava území'!$C$73:$K$324</definedName>
    <definedName name="_xlnm.Print_Area" localSheetId="2">'b - Návrh'!$C$4:$J$38,'b - Návrh'!$C$44:$J$70,'b - Návrh'!$C$76:$K$814</definedName>
    <definedName name="_xlnm.Print_Area" localSheetId="3">'B - Vedlejší a ostatní ná...'!$C$4:$J$36,'B - Vedlejší a ostatní ná...'!$C$42:$J$63,'B - Vedlejší a ostatní ná...'!$C$69:$K$111</definedName>
    <definedName name="_xlnm.Print_Area" localSheetId="4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stavby'!$C$39:$AQ$56</definedName>
    <definedName name="_xlnm.Print_Titles" localSheetId="1">'a - příprava území'!$87:$87</definedName>
    <definedName name="_xlnm.Print_Titles" localSheetId="2">'b - Návrh'!$90:$90</definedName>
    <definedName name="_xlnm.Print_Titles" localSheetId="3">'B - Vedlejší a ostatní ná...'!$81:$81</definedName>
    <definedName name="_xlnm.Print_Titles" localSheetId="0">'Rekapitulace stavby'!$49:$49</definedName>
  </definedNames>
  <calcPr calcId="114210" fullCalcOnLoad="1"/>
</workbook>
</file>

<file path=xl/calcChain.xml><?xml version="1.0" encoding="utf-8"?>
<calcChain xmlns="http://schemas.openxmlformats.org/spreadsheetml/2006/main">
  <c r="AY55" i="1"/>
  <c r="AX55"/>
  <c r="BI111" i="4"/>
  <c r="BH111"/>
  <c r="BG111"/>
  <c r="BF111"/>
  <c r="T111"/>
  <c r="R111"/>
  <c r="P111"/>
  <c r="BK111"/>
  <c r="J111"/>
  <c r="BE111"/>
  <c r="BI110"/>
  <c r="BH110"/>
  <c r="BG110"/>
  <c r="BF110"/>
  <c r="T110"/>
  <c r="T109"/>
  <c r="R110"/>
  <c r="R109"/>
  <c r="P110"/>
  <c r="P109"/>
  <c r="BK110"/>
  <c r="BK109"/>
  <c r="J109"/>
  <c r="J110"/>
  <c r="BE110"/>
  <c r="J62"/>
  <c r="BI105"/>
  <c r="BH105"/>
  <c r="BG105"/>
  <c r="BF105"/>
  <c r="T105"/>
  <c r="T104"/>
  <c r="R105"/>
  <c r="R104"/>
  <c r="P105"/>
  <c r="P104"/>
  <c r="BK105"/>
  <c r="BK104"/>
  <c r="J104"/>
  <c r="J105"/>
  <c r="BE105"/>
  <c r="J61"/>
  <c r="BI103"/>
  <c r="BH103"/>
  <c r="BG103"/>
  <c r="BF103"/>
  <c r="T103"/>
  <c r="T102"/>
  <c r="R103"/>
  <c r="R102"/>
  <c r="P103"/>
  <c r="P102"/>
  <c r="BK103"/>
  <c r="BK102"/>
  <c r="J102"/>
  <c r="J103"/>
  <c r="BE103"/>
  <c r="J60"/>
  <c r="BI98"/>
  <c r="BH98"/>
  <c r="BG98"/>
  <c r="BF98"/>
  <c r="T98"/>
  <c r="R98"/>
  <c r="P98"/>
  <c r="BK98"/>
  <c r="J98"/>
  <c r="BE98"/>
  <c r="BI94"/>
  <c r="BH94"/>
  <c r="BG94"/>
  <c r="BF94"/>
  <c r="T94"/>
  <c r="T93"/>
  <c r="R94"/>
  <c r="R93"/>
  <c r="P94"/>
  <c r="P93"/>
  <c r="BK94"/>
  <c r="BK93"/>
  <c r="J93"/>
  <c r="J94"/>
  <c r="BE94"/>
  <c r="J59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6"/>
  <c r="BH86"/>
  <c r="BG86"/>
  <c r="BF86"/>
  <c r="T86"/>
  <c r="R86"/>
  <c r="P86"/>
  <c r="BK86"/>
  <c r="J86"/>
  <c r="BE86"/>
  <c r="BI85"/>
  <c r="F34"/>
  <c r="BD55" i="1"/>
  <c r="BH85" i="4"/>
  <c r="F33"/>
  <c r="BC55" i="1"/>
  <c r="BG85" i="4"/>
  <c r="F32"/>
  <c r="BB55" i="1"/>
  <c r="BF85" i="4"/>
  <c r="J31"/>
  <c r="AW55" i="1"/>
  <c r="F31" i="4"/>
  <c r="BA55" i="1"/>
  <c r="T85" i="4"/>
  <c r="T84"/>
  <c r="T83"/>
  <c r="T82"/>
  <c r="R85"/>
  <c r="R84"/>
  <c r="R83"/>
  <c r="R82"/>
  <c r="P85"/>
  <c r="P84"/>
  <c r="P83"/>
  <c r="P82"/>
  <c r="AU55" i="1"/>
  <c r="BK85" i="4"/>
  <c r="BK84"/>
  <c r="J84"/>
  <c r="BK83"/>
  <c r="J83"/>
  <c r="BK82"/>
  <c r="J82"/>
  <c r="J56"/>
  <c r="J27"/>
  <c r="AG55" i="1"/>
  <c r="J85" i="4"/>
  <c r="BE85"/>
  <c r="J30"/>
  <c r="AV55" i="1"/>
  <c r="F30" i="4"/>
  <c r="AZ55" i="1"/>
  <c r="J58" i="4"/>
  <c r="J57"/>
  <c r="J78"/>
  <c r="F76"/>
  <c r="E74"/>
  <c r="J51"/>
  <c r="F49"/>
  <c r="E47"/>
  <c r="J36"/>
  <c r="J18"/>
  <c r="E18"/>
  <c r="F79"/>
  <c r="F52"/>
  <c r="J17"/>
  <c r="J15"/>
  <c r="E15"/>
  <c r="F78"/>
  <c r="F51"/>
  <c r="J14"/>
  <c r="J12"/>
  <c r="J76"/>
  <c r="J49"/>
  <c r="E7"/>
  <c r="E72"/>
  <c r="E45"/>
  <c r="AY54" i="1"/>
  <c r="AX54"/>
  <c r="BI811" i="3"/>
  <c r="BH811"/>
  <c r="BG811"/>
  <c r="BF811"/>
  <c r="T811"/>
  <c r="T810"/>
  <c r="T809"/>
  <c r="R811"/>
  <c r="R810"/>
  <c r="R809"/>
  <c r="P811"/>
  <c r="P810"/>
  <c r="P809"/>
  <c r="BK811"/>
  <c r="BK810"/>
  <c r="J810"/>
  <c r="BK809"/>
  <c r="J809"/>
  <c r="J811"/>
  <c r="BE811"/>
  <c r="J69"/>
  <c r="J68"/>
  <c r="BI808"/>
  <c r="BH808"/>
  <c r="BG808"/>
  <c r="BF808"/>
  <c r="T808"/>
  <c r="R808"/>
  <c r="P808"/>
  <c r="BK808"/>
  <c r="J808"/>
  <c r="BE808"/>
  <c r="BI807"/>
  <c r="BH807"/>
  <c r="BG807"/>
  <c r="BF807"/>
  <c r="T807"/>
  <c r="T806"/>
  <c r="R807"/>
  <c r="R806"/>
  <c r="P807"/>
  <c r="P806"/>
  <c r="BK807"/>
  <c r="BK806"/>
  <c r="J806"/>
  <c r="J807"/>
  <c r="BE807"/>
  <c r="J67"/>
  <c r="BI802"/>
  <c r="BH802"/>
  <c r="BG802"/>
  <c r="BF802"/>
  <c r="T802"/>
  <c r="R802"/>
  <c r="P802"/>
  <c r="BK802"/>
  <c r="J802"/>
  <c r="BE802"/>
  <c r="BI798"/>
  <c r="BH798"/>
  <c r="BG798"/>
  <c r="BF798"/>
  <c r="T798"/>
  <c r="R798"/>
  <c r="P798"/>
  <c r="BK798"/>
  <c r="J798"/>
  <c r="BE798"/>
  <c r="BI794"/>
  <c r="BH794"/>
  <c r="BG794"/>
  <c r="BF794"/>
  <c r="T794"/>
  <c r="R794"/>
  <c r="P794"/>
  <c r="BK794"/>
  <c r="J794"/>
  <c r="BE794"/>
  <c r="BI790"/>
  <c r="BH790"/>
  <c r="BG790"/>
  <c r="BF790"/>
  <c r="T790"/>
  <c r="R790"/>
  <c r="P790"/>
  <c r="BK790"/>
  <c r="J790"/>
  <c r="BE790"/>
  <c r="BI786"/>
  <c r="BH786"/>
  <c r="BG786"/>
  <c r="BF786"/>
  <c r="T786"/>
  <c r="R786"/>
  <c r="P786"/>
  <c r="BK786"/>
  <c r="J786"/>
  <c r="BE786"/>
  <c r="BI782"/>
  <c r="BH782"/>
  <c r="BG782"/>
  <c r="BF782"/>
  <c r="T782"/>
  <c r="R782"/>
  <c r="P782"/>
  <c r="BK782"/>
  <c r="J782"/>
  <c r="BE782"/>
  <c r="BI778"/>
  <c r="BH778"/>
  <c r="BG778"/>
  <c r="BF778"/>
  <c r="T778"/>
  <c r="R778"/>
  <c r="P778"/>
  <c r="BK778"/>
  <c r="J778"/>
  <c r="BE778"/>
  <c r="BI774"/>
  <c r="BH774"/>
  <c r="BG774"/>
  <c r="BF774"/>
  <c r="T774"/>
  <c r="R774"/>
  <c r="P774"/>
  <c r="BK774"/>
  <c r="J774"/>
  <c r="BE774"/>
  <c r="BI770"/>
  <c r="BH770"/>
  <c r="BG770"/>
  <c r="BF770"/>
  <c r="T770"/>
  <c r="R770"/>
  <c r="P770"/>
  <c r="BK770"/>
  <c r="J770"/>
  <c r="BE770"/>
  <c r="BI766"/>
  <c r="BH766"/>
  <c r="BG766"/>
  <c r="BF766"/>
  <c r="T766"/>
  <c r="R766"/>
  <c r="P766"/>
  <c r="BK766"/>
  <c r="J766"/>
  <c r="BE766"/>
  <c r="BI762"/>
  <c r="BH762"/>
  <c r="BG762"/>
  <c r="BF762"/>
  <c r="T762"/>
  <c r="R762"/>
  <c r="P762"/>
  <c r="BK762"/>
  <c r="J762"/>
  <c r="BE762"/>
  <c r="BI758"/>
  <c r="BH758"/>
  <c r="BG758"/>
  <c r="BF758"/>
  <c r="T758"/>
  <c r="R758"/>
  <c r="P758"/>
  <c r="BK758"/>
  <c r="J758"/>
  <c r="BE758"/>
  <c r="BI754"/>
  <c r="BH754"/>
  <c r="BG754"/>
  <c r="BF754"/>
  <c r="T754"/>
  <c r="R754"/>
  <c r="P754"/>
  <c r="BK754"/>
  <c r="J754"/>
  <c r="BE754"/>
  <c r="BI750"/>
  <c r="BH750"/>
  <c r="BG750"/>
  <c r="BF750"/>
  <c r="T750"/>
  <c r="R750"/>
  <c r="P750"/>
  <c r="BK750"/>
  <c r="J750"/>
  <c r="BE750"/>
  <c r="BI746"/>
  <c r="BH746"/>
  <c r="BG746"/>
  <c r="BF746"/>
  <c r="T746"/>
  <c r="R746"/>
  <c r="P746"/>
  <c r="BK746"/>
  <c r="J746"/>
  <c r="BE746"/>
  <c r="BI742"/>
  <c r="BH742"/>
  <c r="BG742"/>
  <c r="BF742"/>
  <c r="T742"/>
  <c r="R742"/>
  <c r="P742"/>
  <c r="BK742"/>
  <c r="J742"/>
  <c r="BE742"/>
  <c r="BI738"/>
  <c r="BH738"/>
  <c r="BG738"/>
  <c r="BF738"/>
  <c r="T738"/>
  <c r="R738"/>
  <c r="P738"/>
  <c r="BK738"/>
  <c r="J738"/>
  <c r="BE738"/>
  <c r="BI734"/>
  <c r="BH734"/>
  <c r="BG734"/>
  <c r="BF734"/>
  <c r="T734"/>
  <c r="R734"/>
  <c r="P734"/>
  <c r="BK734"/>
  <c r="J734"/>
  <c r="BE734"/>
  <c r="BI730"/>
  <c r="BH730"/>
  <c r="BG730"/>
  <c r="BF730"/>
  <c r="T730"/>
  <c r="R730"/>
  <c r="P730"/>
  <c r="BK730"/>
  <c r="J730"/>
  <c r="BE730"/>
  <c r="BI726"/>
  <c r="BH726"/>
  <c r="BG726"/>
  <c r="BF726"/>
  <c r="T726"/>
  <c r="R726"/>
  <c r="P726"/>
  <c r="BK726"/>
  <c r="J726"/>
  <c r="BE726"/>
  <c r="BI722"/>
  <c r="BH722"/>
  <c r="BG722"/>
  <c r="BF722"/>
  <c r="T722"/>
  <c r="R722"/>
  <c r="P722"/>
  <c r="BK722"/>
  <c r="J722"/>
  <c r="BE722"/>
  <c r="BI718"/>
  <c r="BH718"/>
  <c r="BG718"/>
  <c r="BF718"/>
  <c r="T718"/>
  <c r="R718"/>
  <c r="P718"/>
  <c r="BK718"/>
  <c r="J718"/>
  <c r="BE718"/>
  <c r="BI714"/>
  <c r="BH714"/>
  <c r="BG714"/>
  <c r="BF714"/>
  <c r="T714"/>
  <c r="R714"/>
  <c r="P714"/>
  <c r="BK714"/>
  <c r="J714"/>
  <c r="BE714"/>
  <c r="BI710"/>
  <c r="BH710"/>
  <c r="BG710"/>
  <c r="BF710"/>
  <c r="T710"/>
  <c r="R710"/>
  <c r="P710"/>
  <c r="BK710"/>
  <c r="J710"/>
  <c r="BE710"/>
  <c r="BI706"/>
  <c r="BH706"/>
  <c r="BG706"/>
  <c r="BF706"/>
  <c r="T706"/>
  <c r="R706"/>
  <c r="P706"/>
  <c r="BK706"/>
  <c r="J706"/>
  <c r="BE706"/>
  <c r="BI702"/>
  <c r="BH702"/>
  <c r="BG702"/>
  <c r="BF702"/>
  <c r="T702"/>
  <c r="R702"/>
  <c r="P702"/>
  <c r="BK702"/>
  <c r="J702"/>
  <c r="BE702"/>
  <c r="BI698"/>
  <c r="BH698"/>
  <c r="BG698"/>
  <c r="BF698"/>
  <c r="T698"/>
  <c r="R698"/>
  <c r="P698"/>
  <c r="BK698"/>
  <c r="J698"/>
  <c r="BE698"/>
  <c r="BI694"/>
  <c r="BH694"/>
  <c r="BG694"/>
  <c r="BF694"/>
  <c r="T694"/>
  <c r="R694"/>
  <c r="P694"/>
  <c r="BK694"/>
  <c r="J694"/>
  <c r="BE694"/>
  <c r="BI690"/>
  <c r="BH690"/>
  <c r="BG690"/>
  <c r="BF690"/>
  <c r="T690"/>
  <c r="R690"/>
  <c r="P690"/>
  <c r="BK690"/>
  <c r="J690"/>
  <c r="BE690"/>
  <c r="BI686"/>
  <c r="BH686"/>
  <c r="BG686"/>
  <c r="BF686"/>
  <c r="T686"/>
  <c r="R686"/>
  <c r="P686"/>
  <c r="BK686"/>
  <c r="J686"/>
  <c r="BE686"/>
  <c r="BI682"/>
  <c r="BH682"/>
  <c r="BG682"/>
  <c r="BF682"/>
  <c r="T682"/>
  <c r="R682"/>
  <c r="P682"/>
  <c r="BK682"/>
  <c r="J682"/>
  <c r="BE682"/>
  <c r="BI678"/>
  <c r="BH678"/>
  <c r="BG678"/>
  <c r="BF678"/>
  <c r="T678"/>
  <c r="R678"/>
  <c r="P678"/>
  <c r="BK678"/>
  <c r="J678"/>
  <c r="BE678"/>
  <c r="BI674"/>
  <c r="BH674"/>
  <c r="BG674"/>
  <c r="BF674"/>
  <c r="T674"/>
  <c r="R674"/>
  <c r="P674"/>
  <c r="BK674"/>
  <c r="J674"/>
  <c r="BE674"/>
  <c r="BI670"/>
  <c r="BH670"/>
  <c r="BG670"/>
  <c r="BF670"/>
  <c r="T670"/>
  <c r="R670"/>
  <c r="P670"/>
  <c r="BK670"/>
  <c r="J670"/>
  <c r="BE670"/>
  <c r="BI666"/>
  <c r="BH666"/>
  <c r="BG666"/>
  <c r="BF666"/>
  <c r="T666"/>
  <c r="R666"/>
  <c r="P666"/>
  <c r="BK666"/>
  <c r="J666"/>
  <c r="BE666"/>
  <c r="BI662"/>
  <c r="BH662"/>
  <c r="BG662"/>
  <c r="BF662"/>
  <c r="T662"/>
  <c r="R662"/>
  <c r="P662"/>
  <c r="BK662"/>
  <c r="J662"/>
  <c r="BE662"/>
  <c r="BI658"/>
  <c r="BH658"/>
  <c r="BG658"/>
  <c r="BF658"/>
  <c r="T658"/>
  <c r="R658"/>
  <c r="P658"/>
  <c r="BK658"/>
  <c r="J658"/>
  <c r="BE658"/>
  <c r="BI654"/>
  <c r="BH654"/>
  <c r="BG654"/>
  <c r="BF654"/>
  <c r="T654"/>
  <c r="T653"/>
  <c r="R654"/>
  <c r="R653"/>
  <c r="P654"/>
  <c r="P653"/>
  <c r="BK654"/>
  <c r="BK653"/>
  <c r="J653"/>
  <c r="J654"/>
  <c r="BE654"/>
  <c r="J66"/>
  <c r="BI649"/>
  <c r="BH649"/>
  <c r="BG649"/>
  <c r="BF649"/>
  <c r="T649"/>
  <c r="R649"/>
  <c r="P649"/>
  <c r="BK649"/>
  <c r="J649"/>
  <c r="BE649"/>
  <c r="BI645"/>
  <c r="BH645"/>
  <c r="BG645"/>
  <c r="BF645"/>
  <c r="T645"/>
  <c r="R645"/>
  <c r="P645"/>
  <c r="BK645"/>
  <c r="J645"/>
  <c r="BE645"/>
  <c r="BI641"/>
  <c r="BH641"/>
  <c r="BG641"/>
  <c r="BF641"/>
  <c r="T641"/>
  <c r="R641"/>
  <c r="P641"/>
  <c r="BK641"/>
  <c r="J641"/>
  <c r="BE641"/>
  <c r="BI637"/>
  <c r="BH637"/>
  <c r="BG637"/>
  <c r="BF637"/>
  <c r="T637"/>
  <c r="R637"/>
  <c r="P637"/>
  <c r="BK637"/>
  <c r="J637"/>
  <c r="BE637"/>
  <c r="BI633"/>
  <c r="BH633"/>
  <c r="BG633"/>
  <c r="BF633"/>
  <c r="T633"/>
  <c r="R633"/>
  <c r="P633"/>
  <c r="BK633"/>
  <c r="J633"/>
  <c r="BE633"/>
  <c r="BI629"/>
  <c r="BH629"/>
  <c r="BG629"/>
  <c r="BF629"/>
  <c r="T629"/>
  <c r="R629"/>
  <c r="P629"/>
  <c r="BK629"/>
  <c r="J629"/>
  <c r="BE629"/>
  <c r="BI625"/>
  <c r="BH625"/>
  <c r="BG625"/>
  <c r="BF625"/>
  <c r="T625"/>
  <c r="R625"/>
  <c r="P625"/>
  <c r="BK625"/>
  <c r="J625"/>
  <c r="BE625"/>
  <c r="BI621"/>
  <c r="BH621"/>
  <c r="BG621"/>
  <c r="BF621"/>
  <c r="T621"/>
  <c r="R621"/>
  <c r="P621"/>
  <c r="BK621"/>
  <c r="J621"/>
  <c r="BE621"/>
  <c r="BI617"/>
  <c r="BH617"/>
  <c r="BG617"/>
  <c r="BF617"/>
  <c r="T617"/>
  <c r="R617"/>
  <c r="P617"/>
  <c r="BK617"/>
  <c r="J617"/>
  <c r="BE617"/>
  <c r="BI613"/>
  <c r="BH613"/>
  <c r="BG613"/>
  <c r="BF613"/>
  <c r="T613"/>
  <c r="R613"/>
  <c r="P613"/>
  <c r="BK613"/>
  <c r="J613"/>
  <c r="BE613"/>
  <c r="BI609"/>
  <c r="BH609"/>
  <c r="BG609"/>
  <c r="BF609"/>
  <c r="T609"/>
  <c r="R609"/>
  <c r="P609"/>
  <c r="BK609"/>
  <c r="J609"/>
  <c r="BE609"/>
  <c r="BI605"/>
  <c r="BH605"/>
  <c r="BG605"/>
  <c r="BF605"/>
  <c r="T605"/>
  <c r="R605"/>
  <c r="P605"/>
  <c r="BK605"/>
  <c r="J605"/>
  <c r="BE605"/>
  <c r="BI601"/>
  <c r="BH601"/>
  <c r="BG601"/>
  <c r="BF601"/>
  <c r="T601"/>
  <c r="R601"/>
  <c r="P601"/>
  <c r="BK601"/>
  <c r="J601"/>
  <c r="BE601"/>
  <c r="BI597"/>
  <c r="BH597"/>
  <c r="BG597"/>
  <c r="BF597"/>
  <c r="T597"/>
  <c r="R597"/>
  <c r="P597"/>
  <c r="BK597"/>
  <c r="J597"/>
  <c r="BE597"/>
  <c r="BI593"/>
  <c r="BH593"/>
  <c r="BG593"/>
  <c r="BF593"/>
  <c r="T593"/>
  <c r="R593"/>
  <c r="P593"/>
  <c r="BK593"/>
  <c r="J593"/>
  <c r="BE593"/>
  <c r="BI589"/>
  <c r="BH589"/>
  <c r="BG589"/>
  <c r="BF589"/>
  <c r="T589"/>
  <c r="R589"/>
  <c r="P589"/>
  <c r="BK589"/>
  <c r="J589"/>
  <c r="BE589"/>
  <c r="BI585"/>
  <c r="BH585"/>
  <c r="BG585"/>
  <c r="BF585"/>
  <c r="T585"/>
  <c r="T584"/>
  <c r="R585"/>
  <c r="R584"/>
  <c r="P585"/>
  <c r="P584"/>
  <c r="BK585"/>
  <c r="BK584"/>
  <c r="J584"/>
  <c r="J585"/>
  <c r="BE585"/>
  <c r="J65"/>
  <c r="BI580"/>
  <c r="BH580"/>
  <c r="BG580"/>
  <c r="BF580"/>
  <c r="T580"/>
  <c r="R580"/>
  <c r="P580"/>
  <c r="BK580"/>
  <c r="J580"/>
  <c r="BE580"/>
  <c r="BI576"/>
  <c r="BH576"/>
  <c r="BG576"/>
  <c r="BF576"/>
  <c r="T576"/>
  <c r="R576"/>
  <c r="P576"/>
  <c r="BK576"/>
  <c r="J576"/>
  <c r="BE576"/>
  <c r="BI572"/>
  <c r="BH572"/>
  <c r="BG572"/>
  <c r="BF572"/>
  <c r="T572"/>
  <c r="R572"/>
  <c r="P572"/>
  <c r="BK572"/>
  <c r="J572"/>
  <c r="BE572"/>
  <c r="BI568"/>
  <c r="BH568"/>
  <c r="BG568"/>
  <c r="BF568"/>
  <c r="T568"/>
  <c r="R568"/>
  <c r="P568"/>
  <c r="BK568"/>
  <c r="J568"/>
  <c r="BE568"/>
  <c r="BI564"/>
  <c r="BH564"/>
  <c r="BG564"/>
  <c r="BF564"/>
  <c r="T564"/>
  <c r="R564"/>
  <c r="P564"/>
  <c r="BK564"/>
  <c r="J564"/>
  <c r="BE564"/>
  <c r="BI560"/>
  <c r="BH560"/>
  <c r="BG560"/>
  <c r="BF560"/>
  <c r="T560"/>
  <c r="R560"/>
  <c r="P560"/>
  <c r="BK560"/>
  <c r="J560"/>
  <c r="BE560"/>
  <c r="BI556"/>
  <c r="BH556"/>
  <c r="BG556"/>
  <c r="BF556"/>
  <c r="T556"/>
  <c r="R556"/>
  <c r="P556"/>
  <c r="BK556"/>
  <c r="J556"/>
  <c r="BE556"/>
  <c r="BI552"/>
  <c r="BH552"/>
  <c r="BG552"/>
  <c r="BF552"/>
  <c r="T552"/>
  <c r="R552"/>
  <c r="P552"/>
  <c r="BK552"/>
  <c r="J552"/>
  <c r="BE552"/>
  <c r="BI548"/>
  <c r="BH548"/>
  <c r="BG548"/>
  <c r="BF548"/>
  <c r="T548"/>
  <c r="R548"/>
  <c r="P548"/>
  <c r="BK548"/>
  <c r="J548"/>
  <c r="BE548"/>
  <c r="BI544"/>
  <c r="BH544"/>
  <c r="BG544"/>
  <c r="BF544"/>
  <c r="T544"/>
  <c r="R544"/>
  <c r="P544"/>
  <c r="BK544"/>
  <c r="J544"/>
  <c r="BE544"/>
  <c r="BI540"/>
  <c r="BH540"/>
  <c r="BG540"/>
  <c r="BF540"/>
  <c r="T540"/>
  <c r="R540"/>
  <c r="P540"/>
  <c r="BK540"/>
  <c r="J540"/>
  <c r="BE540"/>
  <c r="BI536"/>
  <c r="BH536"/>
  <c r="BG536"/>
  <c r="BF536"/>
  <c r="T536"/>
  <c r="R536"/>
  <c r="P536"/>
  <c r="BK536"/>
  <c r="J536"/>
  <c r="BE536"/>
  <c r="BI532"/>
  <c r="BH532"/>
  <c r="BG532"/>
  <c r="BF532"/>
  <c r="T532"/>
  <c r="R532"/>
  <c r="P532"/>
  <c r="BK532"/>
  <c r="J532"/>
  <c r="BE532"/>
  <c r="BI528"/>
  <c r="BH528"/>
  <c r="BG528"/>
  <c r="BF528"/>
  <c r="T528"/>
  <c r="R528"/>
  <c r="P528"/>
  <c r="BK528"/>
  <c r="J528"/>
  <c r="BE528"/>
  <c r="BI524"/>
  <c r="BH524"/>
  <c r="BG524"/>
  <c r="BF524"/>
  <c r="T524"/>
  <c r="R524"/>
  <c r="P524"/>
  <c r="BK524"/>
  <c r="J524"/>
  <c r="BE524"/>
  <c r="BI520"/>
  <c r="BH520"/>
  <c r="BG520"/>
  <c r="BF520"/>
  <c r="T520"/>
  <c r="R520"/>
  <c r="P520"/>
  <c r="BK520"/>
  <c r="J520"/>
  <c r="BE520"/>
  <c r="BI516"/>
  <c r="BH516"/>
  <c r="BG516"/>
  <c r="BF516"/>
  <c r="T516"/>
  <c r="R516"/>
  <c r="P516"/>
  <c r="BK516"/>
  <c r="J516"/>
  <c r="BE516"/>
  <c r="BI512"/>
  <c r="BH512"/>
  <c r="BG512"/>
  <c r="BF512"/>
  <c r="T512"/>
  <c r="R512"/>
  <c r="P512"/>
  <c r="BK512"/>
  <c r="J512"/>
  <c r="BE512"/>
  <c r="BI508"/>
  <c r="BH508"/>
  <c r="BG508"/>
  <c r="BF508"/>
  <c r="T508"/>
  <c r="R508"/>
  <c r="P508"/>
  <c r="BK508"/>
  <c r="J508"/>
  <c r="BE508"/>
  <c r="BI504"/>
  <c r="BH504"/>
  <c r="BG504"/>
  <c r="BF504"/>
  <c r="T504"/>
  <c r="R504"/>
  <c r="P504"/>
  <c r="BK504"/>
  <c r="J504"/>
  <c r="BE504"/>
  <c r="BI500"/>
  <c r="BH500"/>
  <c r="BG500"/>
  <c r="BF500"/>
  <c r="T500"/>
  <c r="R500"/>
  <c r="P500"/>
  <c r="BK500"/>
  <c r="J500"/>
  <c r="BE500"/>
  <c r="BI496"/>
  <c r="BH496"/>
  <c r="BG496"/>
  <c r="BF496"/>
  <c r="T496"/>
  <c r="R496"/>
  <c r="P496"/>
  <c r="BK496"/>
  <c r="J496"/>
  <c r="BE496"/>
  <c r="BI492"/>
  <c r="BH492"/>
  <c r="BG492"/>
  <c r="BF492"/>
  <c r="T492"/>
  <c r="R492"/>
  <c r="P492"/>
  <c r="BK492"/>
  <c r="J492"/>
  <c r="BE492"/>
  <c r="BI488"/>
  <c r="BH488"/>
  <c r="BG488"/>
  <c r="BF488"/>
  <c r="T488"/>
  <c r="R488"/>
  <c r="P488"/>
  <c r="BK488"/>
  <c r="J488"/>
  <c r="BE488"/>
  <c r="BI484"/>
  <c r="BH484"/>
  <c r="BG484"/>
  <c r="BF484"/>
  <c r="T484"/>
  <c r="R484"/>
  <c r="P484"/>
  <c r="BK484"/>
  <c r="J484"/>
  <c r="BE484"/>
  <c r="BI480"/>
  <c r="BH480"/>
  <c r="BG480"/>
  <c r="BF480"/>
  <c r="T480"/>
  <c r="R480"/>
  <c r="P480"/>
  <c r="BK480"/>
  <c r="J480"/>
  <c r="BE480"/>
  <c r="BI476"/>
  <c r="BH476"/>
  <c r="BG476"/>
  <c r="BF476"/>
  <c r="T476"/>
  <c r="R476"/>
  <c r="P476"/>
  <c r="BK476"/>
  <c r="J476"/>
  <c r="BE476"/>
  <c r="BI472"/>
  <c r="BH472"/>
  <c r="BG472"/>
  <c r="BF472"/>
  <c r="T472"/>
  <c r="R472"/>
  <c r="P472"/>
  <c r="BK472"/>
  <c r="J472"/>
  <c r="BE472"/>
  <c r="BI468"/>
  <c r="BH468"/>
  <c r="BG468"/>
  <c r="BF468"/>
  <c r="T468"/>
  <c r="R468"/>
  <c r="P468"/>
  <c r="BK468"/>
  <c r="J468"/>
  <c r="BE468"/>
  <c r="BI464"/>
  <c r="BH464"/>
  <c r="BG464"/>
  <c r="BF464"/>
  <c r="T464"/>
  <c r="R464"/>
  <c r="P464"/>
  <c r="BK464"/>
  <c r="J464"/>
  <c r="BE464"/>
  <c r="BI460"/>
  <c r="BH460"/>
  <c r="BG460"/>
  <c r="BF460"/>
  <c r="T460"/>
  <c r="R460"/>
  <c r="P460"/>
  <c r="BK460"/>
  <c r="J460"/>
  <c r="BE460"/>
  <c r="BI456"/>
  <c r="BH456"/>
  <c r="BG456"/>
  <c r="BF456"/>
  <c r="T456"/>
  <c r="R456"/>
  <c r="P456"/>
  <c r="BK456"/>
  <c r="J456"/>
  <c r="BE456"/>
  <c r="BI452"/>
  <c r="BH452"/>
  <c r="BG452"/>
  <c r="BF452"/>
  <c r="T452"/>
  <c r="R452"/>
  <c r="P452"/>
  <c r="BK452"/>
  <c r="J452"/>
  <c r="BE452"/>
  <c r="BI448"/>
  <c r="BH448"/>
  <c r="BG448"/>
  <c r="BF448"/>
  <c r="T448"/>
  <c r="R448"/>
  <c r="P448"/>
  <c r="BK448"/>
  <c r="J448"/>
  <c r="BE448"/>
  <c r="BI444"/>
  <c r="BH444"/>
  <c r="BG444"/>
  <c r="BF444"/>
  <c r="T444"/>
  <c r="R444"/>
  <c r="P444"/>
  <c r="BK444"/>
  <c r="J444"/>
  <c r="BE444"/>
  <c r="BI440"/>
  <c r="BH440"/>
  <c r="BG440"/>
  <c r="BF440"/>
  <c r="T440"/>
  <c r="R440"/>
  <c r="P440"/>
  <c r="BK440"/>
  <c r="J440"/>
  <c r="BE440"/>
  <c r="BI436"/>
  <c r="BH436"/>
  <c r="BG436"/>
  <c r="BF436"/>
  <c r="T436"/>
  <c r="R436"/>
  <c r="P436"/>
  <c r="BK436"/>
  <c r="J436"/>
  <c r="BE436"/>
  <c r="BI432"/>
  <c r="BH432"/>
  <c r="BG432"/>
  <c r="BF432"/>
  <c r="T432"/>
  <c r="R432"/>
  <c r="P432"/>
  <c r="BK432"/>
  <c r="J432"/>
  <c r="BE432"/>
  <c r="BI428"/>
  <c r="BH428"/>
  <c r="BG428"/>
  <c r="BF428"/>
  <c r="T428"/>
  <c r="R428"/>
  <c r="P428"/>
  <c r="BK428"/>
  <c r="J428"/>
  <c r="BE428"/>
  <c r="BI424"/>
  <c r="BH424"/>
  <c r="BG424"/>
  <c r="BF424"/>
  <c r="T424"/>
  <c r="R424"/>
  <c r="P424"/>
  <c r="BK424"/>
  <c r="J424"/>
  <c r="BE424"/>
  <c r="BI420"/>
  <c r="BH420"/>
  <c r="BG420"/>
  <c r="BF420"/>
  <c r="T420"/>
  <c r="R420"/>
  <c r="P420"/>
  <c r="BK420"/>
  <c r="J420"/>
  <c r="BE420"/>
  <c r="BI416"/>
  <c r="BH416"/>
  <c r="BG416"/>
  <c r="BF416"/>
  <c r="T416"/>
  <c r="R416"/>
  <c r="P416"/>
  <c r="BK416"/>
  <c r="J416"/>
  <c r="BE416"/>
  <c r="BI412"/>
  <c r="BH412"/>
  <c r="BG412"/>
  <c r="BF412"/>
  <c r="T412"/>
  <c r="R412"/>
  <c r="P412"/>
  <c r="BK412"/>
  <c r="J412"/>
  <c r="BE412"/>
  <c r="BI408"/>
  <c r="BH408"/>
  <c r="BG408"/>
  <c r="BF408"/>
  <c r="T408"/>
  <c r="R408"/>
  <c r="P408"/>
  <c r="BK408"/>
  <c r="J408"/>
  <c r="BE408"/>
  <c r="BI404"/>
  <c r="BH404"/>
  <c r="BG404"/>
  <c r="BF404"/>
  <c r="T404"/>
  <c r="R404"/>
  <c r="P404"/>
  <c r="BK404"/>
  <c r="J404"/>
  <c r="BE404"/>
  <c r="BI400"/>
  <c r="BH400"/>
  <c r="BG400"/>
  <c r="BF400"/>
  <c r="T400"/>
  <c r="R400"/>
  <c r="P400"/>
  <c r="BK400"/>
  <c r="J400"/>
  <c r="BE400"/>
  <c r="BI396"/>
  <c r="BH396"/>
  <c r="BG396"/>
  <c r="BF396"/>
  <c r="T396"/>
  <c r="R396"/>
  <c r="P396"/>
  <c r="BK396"/>
  <c r="J396"/>
  <c r="BE396"/>
  <c r="BI392"/>
  <c r="BH392"/>
  <c r="BG392"/>
  <c r="BF392"/>
  <c r="T392"/>
  <c r="R392"/>
  <c r="P392"/>
  <c r="BK392"/>
  <c r="J392"/>
  <c r="BE392"/>
  <c r="BI388"/>
  <c r="BH388"/>
  <c r="BG388"/>
  <c r="BF388"/>
  <c r="T388"/>
  <c r="R388"/>
  <c r="P388"/>
  <c r="BK388"/>
  <c r="J388"/>
  <c r="BE388"/>
  <c r="BI384"/>
  <c r="BH384"/>
  <c r="BG384"/>
  <c r="BF384"/>
  <c r="T384"/>
  <c r="R384"/>
  <c r="P384"/>
  <c r="BK384"/>
  <c r="J384"/>
  <c r="BE384"/>
  <c r="BI380"/>
  <c r="BH380"/>
  <c r="BG380"/>
  <c r="BF380"/>
  <c r="T380"/>
  <c r="R380"/>
  <c r="P380"/>
  <c r="BK380"/>
  <c r="J380"/>
  <c r="BE380"/>
  <c r="BI376"/>
  <c r="BH376"/>
  <c r="BG376"/>
  <c r="BF376"/>
  <c r="T376"/>
  <c r="R376"/>
  <c r="P376"/>
  <c r="BK376"/>
  <c r="J376"/>
  <c r="BE376"/>
  <c r="BI372"/>
  <c r="BH372"/>
  <c r="BG372"/>
  <c r="BF372"/>
  <c r="T372"/>
  <c r="R372"/>
  <c r="P372"/>
  <c r="BK372"/>
  <c r="J372"/>
  <c r="BE372"/>
  <c r="BI368"/>
  <c r="BH368"/>
  <c r="BG368"/>
  <c r="BF368"/>
  <c r="T368"/>
  <c r="R368"/>
  <c r="P368"/>
  <c r="BK368"/>
  <c r="J368"/>
  <c r="BE368"/>
  <c r="BI364"/>
  <c r="BH364"/>
  <c r="BG364"/>
  <c r="BF364"/>
  <c r="T364"/>
  <c r="R364"/>
  <c r="P364"/>
  <c r="BK364"/>
  <c r="J364"/>
  <c r="BE364"/>
  <c r="BI360"/>
  <c r="BH360"/>
  <c r="BG360"/>
  <c r="BF360"/>
  <c r="T360"/>
  <c r="R360"/>
  <c r="P360"/>
  <c r="BK360"/>
  <c r="J360"/>
  <c r="BE360"/>
  <c r="BI356"/>
  <c r="BH356"/>
  <c r="BG356"/>
  <c r="BF356"/>
  <c r="T356"/>
  <c r="R356"/>
  <c r="P356"/>
  <c r="BK356"/>
  <c r="J356"/>
  <c r="BE356"/>
  <c r="BI352"/>
  <c r="BH352"/>
  <c r="BG352"/>
  <c r="BF352"/>
  <c r="T352"/>
  <c r="R352"/>
  <c r="P352"/>
  <c r="BK352"/>
  <c r="J352"/>
  <c r="BE352"/>
  <c r="BI348"/>
  <c r="BH348"/>
  <c r="BG348"/>
  <c r="BF348"/>
  <c r="T348"/>
  <c r="R348"/>
  <c r="P348"/>
  <c r="BK348"/>
  <c r="J348"/>
  <c r="BE348"/>
  <c r="BI344"/>
  <c r="BH344"/>
  <c r="BG344"/>
  <c r="BF344"/>
  <c r="T344"/>
  <c r="R344"/>
  <c r="P344"/>
  <c r="BK344"/>
  <c r="J344"/>
  <c r="BE344"/>
  <c r="BI340"/>
  <c r="BH340"/>
  <c r="BG340"/>
  <c r="BF340"/>
  <c r="T340"/>
  <c r="R340"/>
  <c r="P340"/>
  <c r="BK340"/>
  <c r="J340"/>
  <c r="BE340"/>
  <c r="BI336"/>
  <c r="BH336"/>
  <c r="BG336"/>
  <c r="BF336"/>
  <c r="T336"/>
  <c r="R336"/>
  <c r="P336"/>
  <c r="BK336"/>
  <c r="J336"/>
  <c r="BE336"/>
  <c r="BI332"/>
  <c r="BH332"/>
  <c r="BG332"/>
  <c r="BF332"/>
  <c r="T332"/>
  <c r="R332"/>
  <c r="P332"/>
  <c r="BK332"/>
  <c r="J332"/>
  <c r="BE332"/>
  <c r="BI328"/>
  <c r="BH328"/>
  <c r="BG328"/>
  <c r="BF328"/>
  <c r="T328"/>
  <c r="R328"/>
  <c r="P328"/>
  <c r="BK328"/>
  <c r="J328"/>
  <c r="BE328"/>
  <c r="BI324"/>
  <c r="BH324"/>
  <c r="BG324"/>
  <c r="BF324"/>
  <c r="T324"/>
  <c r="R324"/>
  <c r="P324"/>
  <c r="BK324"/>
  <c r="J324"/>
  <c r="BE324"/>
  <c r="BI320"/>
  <c r="BH320"/>
  <c r="BG320"/>
  <c r="BF320"/>
  <c r="T320"/>
  <c r="R320"/>
  <c r="P320"/>
  <c r="BK320"/>
  <c r="J320"/>
  <c r="BE320"/>
  <c r="BI316"/>
  <c r="BH316"/>
  <c r="BG316"/>
  <c r="BF316"/>
  <c r="T316"/>
  <c r="R316"/>
  <c r="P316"/>
  <c r="BK316"/>
  <c r="J316"/>
  <c r="BE316"/>
  <c r="BI312"/>
  <c r="BH312"/>
  <c r="BG312"/>
  <c r="BF312"/>
  <c r="T312"/>
  <c r="R312"/>
  <c r="P312"/>
  <c r="BK312"/>
  <c r="J312"/>
  <c r="BE312"/>
  <c r="BI308"/>
  <c r="BH308"/>
  <c r="BG308"/>
  <c r="BF308"/>
  <c r="T308"/>
  <c r="R308"/>
  <c r="P308"/>
  <c r="BK308"/>
  <c r="J308"/>
  <c r="BE308"/>
  <c r="BI304"/>
  <c r="BH304"/>
  <c r="BG304"/>
  <c r="BF304"/>
  <c r="T304"/>
  <c r="R304"/>
  <c r="P304"/>
  <c r="BK304"/>
  <c r="J304"/>
  <c r="BE304"/>
  <c r="BI300"/>
  <c r="BH300"/>
  <c r="BG300"/>
  <c r="BF300"/>
  <c r="T300"/>
  <c r="R300"/>
  <c r="P300"/>
  <c r="BK300"/>
  <c r="J300"/>
  <c r="BE300"/>
  <c r="BI296"/>
  <c r="BH296"/>
  <c r="BG296"/>
  <c r="BF296"/>
  <c r="T296"/>
  <c r="R296"/>
  <c r="P296"/>
  <c r="BK296"/>
  <c r="J296"/>
  <c r="BE296"/>
  <c r="BI292"/>
  <c r="BH292"/>
  <c r="BG292"/>
  <c r="BF292"/>
  <c r="T292"/>
  <c r="R292"/>
  <c r="P292"/>
  <c r="BK292"/>
  <c r="J292"/>
  <c r="BE292"/>
  <c r="BI288"/>
  <c r="BH288"/>
  <c r="BG288"/>
  <c r="BF288"/>
  <c r="T288"/>
  <c r="R288"/>
  <c r="P288"/>
  <c r="BK288"/>
  <c r="J288"/>
  <c r="BE288"/>
  <c r="BI284"/>
  <c r="BH284"/>
  <c r="BG284"/>
  <c r="BF284"/>
  <c r="T284"/>
  <c r="R284"/>
  <c r="P284"/>
  <c r="BK284"/>
  <c r="J284"/>
  <c r="BE284"/>
  <c r="BI280"/>
  <c r="BH280"/>
  <c r="BG280"/>
  <c r="BF280"/>
  <c r="T280"/>
  <c r="R280"/>
  <c r="P280"/>
  <c r="BK280"/>
  <c r="J280"/>
  <c r="BE280"/>
  <c r="BI276"/>
  <c r="BH276"/>
  <c r="BG276"/>
  <c r="BF276"/>
  <c r="T276"/>
  <c r="T275"/>
  <c r="R276"/>
  <c r="R275"/>
  <c r="P276"/>
  <c r="P275"/>
  <c r="BK276"/>
  <c r="BK275"/>
  <c r="J275"/>
  <c r="J276"/>
  <c r="BE276"/>
  <c r="J64"/>
  <c r="BI271"/>
  <c r="BH271"/>
  <c r="BG271"/>
  <c r="BF271"/>
  <c r="T271"/>
  <c r="R271"/>
  <c r="P271"/>
  <c r="BK271"/>
  <c r="J271"/>
  <c r="BE271"/>
  <c r="BI267"/>
  <c r="BH267"/>
  <c r="BG267"/>
  <c r="BF267"/>
  <c r="T267"/>
  <c r="R267"/>
  <c r="P267"/>
  <c r="BK267"/>
  <c r="J267"/>
  <c r="BE267"/>
  <c r="BI263"/>
  <c r="BH263"/>
  <c r="BG263"/>
  <c r="BF263"/>
  <c r="T263"/>
  <c r="R263"/>
  <c r="P263"/>
  <c r="BK263"/>
  <c r="J263"/>
  <c r="BE263"/>
  <c r="BI259"/>
  <c r="BH259"/>
  <c r="BG259"/>
  <c r="BF259"/>
  <c r="T259"/>
  <c r="R259"/>
  <c r="P259"/>
  <c r="BK259"/>
  <c r="J259"/>
  <c r="BE259"/>
  <c r="BI255"/>
  <c r="BH255"/>
  <c r="BG255"/>
  <c r="BF255"/>
  <c r="T255"/>
  <c r="T254"/>
  <c r="R255"/>
  <c r="R254"/>
  <c r="P255"/>
  <c r="P254"/>
  <c r="BK255"/>
  <c r="BK254"/>
  <c r="J254"/>
  <c r="J255"/>
  <c r="BE255"/>
  <c r="J63"/>
  <c r="BI250"/>
  <c r="BH250"/>
  <c r="BG250"/>
  <c r="BF250"/>
  <c r="T250"/>
  <c r="R250"/>
  <c r="P250"/>
  <c r="BK250"/>
  <c r="J250"/>
  <c r="BE250"/>
  <c r="BI246"/>
  <c r="BH246"/>
  <c r="BG246"/>
  <c r="BF246"/>
  <c r="T246"/>
  <c r="R246"/>
  <c r="P246"/>
  <c r="BK246"/>
  <c r="J246"/>
  <c r="BE246"/>
  <c r="BI242"/>
  <c r="BH242"/>
  <c r="BG242"/>
  <c r="BF242"/>
  <c r="T242"/>
  <c r="R242"/>
  <c r="P242"/>
  <c r="BK242"/>
  <c r="J242"/>
  <c r="BE242"/>
  <c r="BI238"/>
  <c r="BH238"/>
  <c r="BG238"/>
  <c r="BF238"/>
  <c r="T238"/>
  <c r="R238"/>
  <c r="P238"/>
  <c r="BK238"/>
  <c r="J238"/>
  <c r="BE238"/>
  <c r="BI234"/>
  <c r="BH234"/>
  <c r="BG234"/>
  <c r="BF234"/>
  <c r="T234"/>
  <c r="R234"/>
  <c r="P234"/>
  <c r="BK234"/>
  <c r="J234"/>
  <c r="BE234"/>
  <c r="BI230"/>
  <c r="BH230"/>
  <c r="BG230"/>
  <c r="BF230"/>
  <c r="T230"/>
  <c r="R230"/>
  <c r="P230"/>
  <c r="BK230"/>
  <c r="J230"/>
  <c r="BE230"/>
  <c r="BI226"/>
  <c r="BH226"/>
  <c r="BG226"/>
  <c r="BF226"/>
  <c r="T226"/>
  <c r="R226"/>
  <c r="P226"/>
  <c r="BK226"/>
  <c r="J226"/>
  <c r="BE226"/>
  <c r="BI222"/>
  <c r="BH222"/>
  <c r="BG222"/>
  <c r="BF222"/>
  <c r="T222"/>
  <c r="R222"/>
  <c r="P222"/>
  <c r="BK222"/>
  <c r="J222"/>
  <c r="BE222"/>
  <c r="BI218"/>
  <c r="BH218"/>
  <c r="BG218"/>
  <c r="BF218"/>
  <c r="T218"/>
  <c r="R218"/>
  <c r="P218"/>
  <c r="BK218"/>
  <c r="J218"/>
  <c r="BE218"/>
  <c r="BI214"/>
  <c r="BH214"/>
  <c r="BG214"/>
  <c r="BF214"/>
  <c r="T214"/>
  <c r="R214"/>
  <c r="P214"/>
  <c r="BK214"/>
  <c r="J214"/>
  <c r="BE214"/>
  <c r="BI210"/>
  <c r="BH210"/>
  <c r="BG210"/>
  <c r="BF210"/>
  <c r="T210"/>
  <c r="R210"/>
  <c r="P210"/>
  <c r="BK210"/>
  <c r="J210"/>
  <c r="BE210"/>
  <c r="BI206"/>
  <c r="BH206"/>
  <c r="BG206"/>
  <c r="BF206"/>
  <c r="T206"/>
  <c r="R206"/>
  <c r="P206"/>
  <c r="BK206"/>
  <c r="J206"/>
  <c r="BE206"/>
  <c r="BI202"/>
  <c r="BH202"/>
  <c r="BG202"/>
  <c r="BF202"/>
  <c r="T202"/>
  <c r="R202"/>
  <c r="P202"/>
  <c r="BK202"/>
  <c r="J202"/>
  <c r="BE202"/>
  <c r="BI198"/>
  <c r="BH198"/>
  <c r="BG198"/>
  <c r="BF198"/>
  <c r="T198"/>
  <c r="R198"/>
  <c r="P198"/>
  <c r="BK198"/>
  <c r="J198"/>
  <c r="BE198"/>
  <c r="BI194"/>
  <c r="BH194"/>
  <c r="BG194"/>
  <c r="BF194"/>
  <c r="T194"/>
  <c r="R194"/>
  <c r="P194"/>
  <c r="BK194"/>
  <c r="J194"/>
  <c r="BE194"/>
  <c r="BI190"/>
  <c r="BH190"/>
  <c r="BG190"/>
  <c r="BF190"/>
  <c r="T190"/>
  <c r="R190"/>
  <c r="P190"/>
  <c r="BK190"/>
  <c r="J190"/>
  <c r="BE190"/>
  <c r="BI186"/>
  <c r="BH186"/>
  <c r="BG186"/>
  <c r="BF186"/>
  <c r="T186"/>
  <c r="R186"/>
  <c r="P186"/>
  <c r="BK186"/>
  <c r="J186"/>
  <c r="BE186"/>
  <c r="BI182"/>
  <c r="BH182"/>
  <c r="BG182"/>
  <c r="BF182"/>
  <c r="T182"/>
  <c r="R182"/>
  <c r="P182"/>
  <c r="BK182"/>
  <c r="J182"/>
  <c r="BE182"/>
  <c r="BI178"/>
  <c r="BH178"/>
  <c r="BG178"/>
  <c r="BF178"/>
  <c r="T178"/>
  <c r="R178"/>
  <c r="P178"/>
  <c r="BK178"/>
  <c r="J178"/>
  <c r="BE178"/>
  <c r="BI174"/>
  <c r="BH174"/>
  <c r="BG174"/>
  <c r="BF174"/>
  <c r="T174"/>
  <c r="R174"/>
  <c r="P174"/>
  <c r="BK174"/>
  <c r="J174"/>
  <c r="BE174"/>
  <c r="BI170"/>
  <c r="BH170"/>
  <c r="BG170"/>
  <c r="BF170"/>
  <c r="T170"/>
  <c r="R170"/>
  <c r="P170"/>
  <c r="BK170"/>
  <c r="J170"/>
  <c r="BE170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58"/>
  <c r="BH158"/>
  <c r="BG158"/>
  <c r="BF158"/>
  <c r="T158"/>
  <c r="R158"/>
  <c r="P158"/>
  <c r="BK158"/>
  <c r="J158"/>
  <c r="BE158"/>
  <c r="BI154"/>
  <c r="BH154"/>
  <c r="BG154"/>
  <c r="BF154"/>
  <c r="T154"/>
  <c r="R154"/>
  <c r="P154"/>
  <c r="BK154"/>
  <c r="J154"/>
  <c r="BE154"/>
  <c r="BI150"/>
  <c r="BH150"/>
  <c r="BG150"/>
  <c r="BF150"/>
  <c r="T150"/>
  <c r="R150"/>
  <c r="P150"/>
  <c r="BK150"/>
  <c r="J150"/>
  <c r="BE150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8"/>
  <c r="BH138"/>
  <c r="BG138"/>
  <c r="BF138"/>
  <c r="T138"/>
  <c r="R138"/>
  <c r="P138"/>
  <c r="BK138"/>
  <c r="J138"/>
  <c r="BE138"/>
  <c r="BI134"/>
  <c r="BH134"/>
  <c r="BG134"/>
  <c r="BF134"/>
  <c r="T134"/>
  <c r="R134"/>
  <c r="P134"/>
  <c r="BK134"/>
  <c r="J134"/>
  <c r="BE134"/>
  <c r="BI130"/>
  <c r="BH130"/>
  <c r="BG130"/>
  <c r="BF130"/>
  <c r="T130"/>
  <c r="R130"/>
  <c r="P130"/>
  <c r="BK130"/>
  <c r="J130"/>
  <c r="BE130"/>
  <c r="BI126"/>
  <c r="BH126"/>
  <c r="BG126"/>
  <c r="BF126"/>
  <c r="T126"/>
  <c r="R126"/>
  <c r="P126"/>
  <c r="BK126"/>
  <c r="J126"/>
  <c r="BE126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4"/>
  <c r="F36"/>
  <c r="BD54" i="1"/>
  <c r="BH94" i="3"/>
  <c r="F35"/>
  <c r="BC54" i="1"/>
  <c r="BG94" i="3"/>
  <c r="F34"/>
  <c r="BB54" i="1"/>
  <c r="BF94" i="3"/>
  <c r="J33"/>
  <c r="AW54" i="1"/>
  <c r="F33" i="3"/>
  <c r="BA54" i="1"/>
  <c r="T94" i="3"/>
  <c r="T93"/>
  <c r="T92"/>
  <c r="T91"/>
  <c r="R94"/>
  <c r="R93"/>
  <c r="R92"/>
  <c r="R91"/>
  <c r="P94"/>
  <c r="P93"/>
  <c r="P92"/>
  <c r="P91"/>
  <c r="AU54" i="1"/>
  <c r="BK94" i="3"/>
  <c r="BK93"/>
  <c r="J93"/>
  <c r="BK92"/>
  <c r="J92"/>
  <c r="BK91"/>
  <c r="J91"/>
  <c r="J60"/>
  <c r="J29"/>
  <c r="AG54" i="1"/>
  <c r="J94" i="3"/>
  <c r="BE94"/>
  <c r="J32"/>
  <c r="AV54" i="1"/>
  <c r="F32" i="3"/>
  <c r="AZ54" i="1"/>
  <c r="J62" i="3"/>
  <c r="J61"/>
  <c r="J87"/>
  <c r="F85"/>
  <c r="E83"/>
  <c r="J55"/>
  <c r="F53"/>
  <c r="E51"/>
  <c r="J38"/>
  <c r="J20"/>
  <c r="E20"/>
  <c r="F88"/>
  <c r="F56"/>
  <c r="J19"/>
  <c r="J17"/>
  <c r="E17"/>
  <c r="F87"/>
  <c r="F55"/>
  <c r="J16"/>
  <c r="J14"/>
  <c r="J85"/>
  <c r="J53"/>
  <c r="E7"/>
  <c r="E79"/>
  <c r="E47"/>
  <c r="AY53" i="1"/>
  <c r="AX53"/>
  <c r="BI324" i="2"/>
  <c r="BH324"/>
  <c r="BG324"/>
  <c r="BF324"/>
  <c r="T324"/>
  <c r="R324"/>
  <c r="P324"/>
  <c r="BK324"/>
  <c r="J324"/>
  <c r="BE324"/>
  <c r="BI323"/>
  <c r="BH323"/>
  <c r="BG323"/>
  <c r="BF323"/>
  <c r="T323"/>
  <c r="T322"/>
  <c r="R323"/>
  <c r="R322"/>
  <c r="P323"/>
  <c r="P322"/>
  <c r="BK323"/>
  <c r="BK322"/>
  <c r="J322"/>
  <c r="J323"/>
  <c r="BE323"/>
  <c r="J66"/>
  <c r="BI318"/>
  <c r="BH318"/>
  <c r="BG318"/>
  <c r="BF318"/>
  <c r="T318"/>
  <c r="R318"/>
  <c r="P318"/>
  <c r="BK318"/>
  <c r="J318"/>
  <c r="BE318"/>
  <c r="BI314"/>
  <c r="BH314"/>
  <c r="BG314"/>
  <c r="BF314"/>
  <c r="T314"/>
  <c r="R314"/>
  <c r="P314"/>
  <c r="BK314"/>
  <c r="J314"/>
  <c r="BE314"/>
  <c r="BI310"/>
  <c r="BH310"/>
  <c r="BG310"/>
  <c r="BF310"/>
  <c r="T310"/>
  <c r="R310"/>
  <c r="P310"/>
  <c r="BK310"/>
  <c r="J310"/>
  <c r="BE310"/>
  <c r="BI306"/>
  <c r="BH306"/>
  <c r="BG306"/>
  <c r="BF306"/>
  <c r="T306"/>
  <c r="R306"/>
  <c r="P306"/>
  <c r="BK306"/>
  <c r="J306"/>
  <c r="BE306"/>
  <c r="BI302"/>
  <c r="BH302"/>
  <c r="BG302"/>
  <c r="BF302"/>
  <c r="T302"/>
  <c r="R302"/>
  <c r="P302"/>
  <c r="BK302"/>
  <c r="J302"/>
  <c r="BE302"/>
  <c r="BI298"/>
  <c r="BH298"/>
  <c r="BG298"/>
  <c r="BF298"/>
  <c r="T298"/>
  <c r="R298"/>
  <c r="P298"/>
  <c r="BK298"/>
  <c r="J298"/>
  <c r="BE298"/>
  <c r="BI294"/>
  <c r="BH294"/>
  <c r="BG294"/>
  <c r="BF294"/>
  <c r="T294"/>
  <c r="R294"/>
  <c r="P294"/>
  <c r="BK294"/>
  <c r="J294"/>
  <c r="BE294"/>
  <c r="BI290"/>
  <c r="BH290"/>
  <c r="BG290"/>
  <c r="BF290"/>
  <c r="T290"/>
  <c r="R290"/>
  <c r="P290"/>
  <c r="BK290"/>
  <c r="J290"/>
  <c r="BE290"/>
  <c r="BI286"/>
  <c r="BH286"/>
  <c r="BG286"/>
  <c r="BF286"/>
  <c r="T286"/>
  <c r="R286"/>
  <c r="P286"/>
  <c r="BK286"/>
  <c r="J286"/>
  <c r="BE286"/>
  <c r="BI282"/>
  <c r="BH282"/>
  <c r="BG282"/>
  <c r="BF282"/>
  <c r="T282"/>
  <c r="T281"/>
  <c r="R282"/>
  <c r="R281"/>
  <c r="P282"/>
  <c r="P281"/>
  <c r="BK282"/>
  <c r="BK281"/>
  <c r="J281"/>
  <c r="J282"/>
  <c r="BE282"/>
  <c r="J65"/>
  <c r="BI277"/>
  <c r="BH277"/>
  <c r="BG277"/>
  <c r="BF277"/>
  <c r="T277"/>
  <c r="R277"/>
  <c r="P277"/>
  <c r="BK277"/>
  <c r="J277"/>
  <c r="BE277"/>
  <c r="BI273"/>
  <c r="BH273"/>
  <c r="BG273"/>
  <c r="BF273"/>
  <c r="T273"/>
  <c r="R273"/>
  <c r="P273"/>
  <c r="BK273"/>
  <c r="J273"/>
  <c r="BE273"/>
  <c r="BI269"/>
  <c r="BH269"/>
  <c r="BG269"/>
  <c r="BF269"/>
  <c r="T269"/>
  <c r="R269"/>
  <c r="P269"/>
  <c r="BK269"/>
  <c r="J269"/>
  <c r="BE269"/>
  <c r="BI265"/>
  <c r="BH265"/>
  <c r="BG265"/>
  <c r="BF265"/>
  <c r="T265"/>
  <c r="R265"/>
  <c r="P265"/>
  <c r="BK265"/>
  <c r="J265"/>
  <c r="BE265"/>
  <c r="BI261"/>
  <c r="BH261"/>
  <c r="BG261"/>
  <c r="BF261"/>
  <c r="T261"/>
  <c r="R261"/>
  <c r="P261"/>
  <c r="BK261"/>
  <c r="J261"/>
  <c r="BE261"/>
  <c r="BI257"/>
  <c r="BH257"/>
  <c r="BG257"/>
  <c r="BF257"/>
  <c r="T257"/>
  <c r="R257"/>
  <c r="P257"/>
  <c r="BK257"/>
  <c r="J257"/>
  <c r="BE257"/>
  <c r="BI253"/>
  <c r="BH253"/>
  <c r="BG253"/>
  <c r="BF253"/>
  <c r="T253"/>
  <c r="R253"/>
  <c r="P253"/>
  <c r="BK253"/>
  <c r="J253"/>
  <c r="BE253"/>
  <c r="BI249"/>
  <c r="BH249"/>
  <c r="BG249"/>
  <c r="BF249"/>
  <c r="T249"/>
  <c r="R249"/>
  <c r="P249"/>
  <c r="BK249"/>
  <c r="J249"/>
  <c r="BE249"/>
  <c r="BI245"/>
  <c r="BH245"/>
  <c r="BG245"/>
  <c r="BF245"/>
  <c r="T245"/>
  <c r="R245"/>
  <c r="P245"/>
  <c r="BK245"/>
  <c r="J245"/>
  <c r="BE245"/>
  <c r="BI241"/>
  <c r="BH241"/>
  <c r="BG241"/>
  <c r="BF241"/>
  <c r="T241"/>
  <c r="T240"/>
  <c r="R241"/>
  <c r="R240"/>
  <c r="P241"/>
  <c r="P240"/>
  <c r="BK241"/>
  <c r="BK240"/>
  <c r="J240"/>
  <c r="J241"/>
  <c r="BE241"/>
  <c r="J64"/>
  <c r="BI236"/>
  <c r="BH236"/>
  <c r="BG236"/>
  <c r="BF236"/>
  <c r="T236"/>
  <c r="R236"/>
  <c r="P236"/>
  <c r="BK236"/>
  <c r="J236"/>
  <c r="BE236"/>
  <c r="BI232"/>
  <c r="BH232"/>
  <c r="BG232"/>
  <c r="BF232"/>
  <c r="T232"/>
  <c r="T231"/>
  <c r="R232"/>
  <c r="R231"/>
  <c r="P232"/>
  <c r="P231"/>
  <c r="BK232"/>
  <c r="BK231"/>
  <c r="J231"/>
  <c r="J232"/>
  <c r="BE232"/>
  <c r="J63"/>
  <c r="BI227"/>
  <c r="BH227"/>
  <c r="BG227"/>
  <c r="BF227"/>
  <c r="T227"/>
  <c r="R227"/>
  <c r="P227"/>
  <c r="BK227"/>
  <c r="J227"/>
  <c r="BE227"/>
  <c r="BI223"/>
  <c r="BH223"/>
  <c r="BG223"/>
  <c r="BF223"/>
  <c r="T223"/>
  <c r="R223"/>
  <c r="P223"/>
  <c r="BK223"/>
  <c r="J223"/>
  <c r="BE223"/>
  <c r="BI219"/>
  <c r="BH219"/>
  <c r="BG219"/>
  <c r="BF219"/>
  <c r="T219"/>
  <c r="R219"/>
  <c r="P219"/>
  <c r="BK219"/>
  <c r="J219"/>
  <c r="BE219"/>
  <c r="BI215"/>
  <c r="BH215"/>
  <c r="BG215"/>
  <c r="BF215"/>
  <c r="T215"/>
  <c r="R215"/>
  <c r="P215"/>
  <c r="BK215"/>
  <c r="J215"/>
  <c r="BE215"/>
  <c r="BI211"/>
  <c r="BH211"/>
  <c r="BG211"/>
  <c r="BF211"/>
  <c r="T211"/>
  <c r="R211"/>
  <c r="P211"/>
  <c r="BK211"/>
  <c r="J211"/>
  <c r="BE211"/>
  <c r="BI207"/>
  <c r="BH207"/>
  <c r="BG207"/>
  <c r="BF207"/>
  <c r="T207"/>
  <c r="R207"/>
  <c r="P207"/>
  <c r="BK207"/>
  <c r="J207"/>
  <c r="BE207"/>
  <c r="BI203"/>
  <c r="BH203"/>
  <c r="BG203"/>
  <c r="BF203"/>
  <c r="T203"/>
  <c r="R203"/>
  <c r="P203"/>
  <c r="BK203"/>
  <c r="J203"/>
  <c r="BE203"/>
  <c r="BI199"/>
  <c r="BH199"/>
  <c r="BG199"/>
  <c r="BF199"/>
  <c r="T199"/>
  <c r="R199"/>
  <c r="P199"/>
  <c r="BK199"/>
  <c r="J199"/>
  <c r="BE199"/>
  <c r="BI195"/>
  <c r="BH195"/>
  <c r="BG195"/>
  <c r="BF195"/>
  <c r="T195"/>
  <c r="R195"/>
  <c r="P195"/>
  <c r="BK195"/>
  <c r="J195"/>
  <c r="BE195"/>
  <c r="BI191"/>
  <c r="BH191"/>
  <c r="BG191"/>
  <c r="BF191"/>
  <c r="T191"/>
  <c r="R191"/>
  <c r="P191"/>
  <c r="BK191"/>
  <c r="J191"/>
  <c r="BE191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79"/>
  <c r="BH179"/>
  <c r="BG179"/>
  <c r="BF179"/>
  <c r="T179"/>
  <c r="R179"/>
  <c r="P179"/>
  <c r="BK179"/>
  <c r="J179"/>
  <c r="BE179"/>
  <c r="BI175"/>
  <c r="BH175"/>
  <c r="BG175"/>
  <c r="BF175"/>
  <c r="T175"/>
  <c r="R175"/>
  <c r="P175"/>
  <c r="BK175"/>
  <c r="J175"/>
  <c r="BE175"/>
  <c r="BI171"/>
  <c r="BH171"/>
  <c r="BG171"/>
  <c r="BF171"/>
  <c r="T171"/>
  <c r="R171"/>
  <c r="P171"/>
  <c r="BK171"/>
  <c r="J171"/>
  <c r="BE171"/>
  <c r="BI167"/>
  <c r="BH167"/>
  <c r="BG167"/>
  <c r="BF167"/>
  <c r="T167"/>
  <c r="R167"/>
  <c r="P167"/>
  <c r="BK167"/>
  <c r="J167"/>
  <c r="BE167"/>
  <c r="BI163"/>
  <c r="BH163"/>
  <c r="BG163"/>
  <c r="BF163"/>
  <c r="T163"/>
  <c r="R163"/>
  <c r="P163"/>
  <c r="BK163"/>
  <c r="J163"/>
  <c r="BE163"/>
  <c r="BI159"/>
  <c r="BH159"/>
  <c r="BG159"/>
  <c r="BF159"/>
  <c r="T159"/>
  <c r="R159"/>
  <c r="P159"/>
  <c r="BK159"/>
  <c r="J159"/>
  <c r="BE159"/>
  <c r="BI155"/>
  <c r="BH155"/>
  <c r="BG155"/>
  <c r="BF155"/>
  <c r="T155"/>
  <c r="R155"/>
  <c r="P155"/>
  <c r="BK155"/>
  <c r="J155"/>
  <c r="BE155"/>
  <c r="BI151"/>
  <c r="BH151"/>
  <c r="BG151"/>
  <c r="BF151"/>
  <c r="T151"/>
  <c r="R151"/>
  <c r="P151"/>
  <c r="BK151"/>
  <c r="J151"/>
  <c r="BE151"/>
  <c r="BI147"/>
  <c r="BH147"/>
  <c r="BG147"/>
  <c r="BF147"/>
  <c r="T147"/>
  <c r="R147"/>
  <c r="P147"/>
  <c r="BK147"/>
  <c r="J147"/>
  <c r="BE147"/>
  <c r="BI143"/>
  <c r="BH143"/>
  <c r="BG143"/>
  <c r="BF143"/>
  <c r="T143"/>
  <c r="R143"/>
  <c r="P143"/>
  <c r="BK143"/>
  <c r="J143"/>
  <c r="BE143"/>
  <c r="BI139"/>
  <c r="BH139"/>
  <c r="BG139"/>
  <c r="BF139"/>
  <c r="T139"/>
  <c r="R139"/>
  <c r="P139"/>
  <c r="BK139"/>
  <c r="J139"/>
  <c r="BE139"/>
  <c r="BI135"/>
  <c r="BH135"/>
  <c r="BG135"/>
  <c r="BF135"/>
  <c r="T135"/>
  <c r="R135"/>
  <c r="P135"/>
  <c r="BK135"/>
  <c r="J135"/>
  <c r="BE135"/>
  <c r="BI131"/>
  <c r="BH131"/>
  <c r="BG131"/>
  <c r="BF131"/>
  <c r="T131"/>
  <c r="R131"/>
  <c r="P131"/>
  <c r="BK131"/>
  <c r="J131"/>
  <c r="BE131"/>
  <c r="BI127"/>
  <c r="BH127"/>
  <c r="BG127"/>
  <c r="BF127"/>
  <c r="T127"/>
  <c r="R127"/>
  <c r="P127"/>
  <c r="BK127"/>
  <c r="J127"/>
  <c r="BE127"/>
  <c r="BI123"/>
  <c r="BH123"/>
  <c r="BG123"/>
  <c r="BF123"/>
  <c r="T123"/>
  <c r="R123"/>
  <c r="P123"/>
  <c r="BK123"/>
  <c r="J123"/>
  <c r="BE123"/>
  <c r="BI119"/>
  <c r="BH119"/>
  <c r="BG119"/>
  <c r="BF119"/>
  <c r="T119"/>
  <c r="R119"/>
  <c r="P119"/>
  <c r="BK119"/>
  <c r="J119"/>
  <c r="BE119"/>
  <c r="BI115"/>
  <c r="BH115"/>
  <c r="BG115"/>
  <c r="BF115"/>
  <c r="T115"/>
  <c r="R115"/>
  <c r="P115"/>
  <c r="BK115"/>
  <c r="J115"/>
  <c r="BE115"/>
  <c r="BI111"/>
  <c r="BH111"/>
  <c r="BG111"/>
  <c r="BF111"/>
  <c r="T111"/>
  <c r="R111"/>
  <c r="P111"/>
  <c r="BK111"/>
  <c r="J111"/>
  <c r="BE111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99"/>
  <c r="BH99"/>
  <c r="BG99"/>
  <c r="BF99"/>
  <c r="T99"/>
  <c r="R99"/>
  <c r="P99"/>
  <c r="BK99"/>
  <c r="J99"/>
  <c r="BE99"/>
  <c r="BI95"/>
  <c r="BH95"/>
  <c r="BG95"/>
  <c r="BF95"/>
  <c r="T95"/>
  <c r="R95"/>
  <c r="P95"/>
  <c r="BK95"/>
  <c r="J95"/>
  <c r="BE95"/>
  <c r="BI91"/>
  <c r="F36"/>
  <c r="BD53" i="1"/>
  <c r="BH91" i="2"/>
  <c r="F35"/>
  <c r="BC53" i="1"/>
  <c r="BG91" i="2"/>
  <c r="F34"/>
  <c r="BB53" i="1"/>
  <c r="BF91" i="2"/>
  <c r="J33"/>
  <c r="AW53" i="1"/>
  <c r="F33" i="2"/>
  <c r="BA53" i="1"/>
  <c r="T91" i="2"/>
  <c r="T90"/>
  <c r="T89"/>
  <c r="T88"/>
  <c r="R91"/>
  <c r="R90"/>
  <c r="R89"/>
  <c r="R88"/>
  <c r="P91"/>
  <c r="P90"/>
  <c r="P89"/>
  <c r="P88"/>
  <c r="AU53" i="1"/>
  <c r="BK91" i="2"/>
  <c r="BK90"/>
  <c r="J90"/>
  <c r="BK89"/>
  <c r="J89"/>
  <c r="BK88"/>
  <c r="J88"/>
  <c r="J60"/>
  <c r="J29"/>
  <c r="AG53" i="1"/>
  <c r="J91" i="2"/>
  <c r="BE91"/>
  <c r="J32"/>
  <c r="AV53" i="1"/>
  <c r="F32" i="2"/>
  <c r="AZ53" i="1"/>
  <c r="J62" i="2"/>
  <c r="J61"/>
  <c r="J84"/>
  <c r="F82"/>
  <c r="E80"/>
  <c r="J55"/>
  <c r="F53"/>
  <c r="E51"/>
  <c r="J38"/>
  <c r="J20"/>
  <c r="E20"/>
  <c r="F85"/>
  <c r="F56"/>
  <c r="J19"/>
  <c r="J17"/>
  <c r="E17"/>
  <c r="F84"/>
  <c r="F55"/>
  <c r="J16"/>
  <c r="J14"/>
  <c r="J82"/>
  <c r="J53"/>
  <c r="E7"/>
  <c r="E76"/>
  <c r="E47"/>
  <c r="BD52" i="1"/>
  <c r="BC52"/>
  <c r="BB52"/>
  <c r="BA52"/>
  <c r="AZ52"/>
  <c r="AY52"/>
  <c r="AX52"/>
  <c r="AW52"/>
  <c r="AV52"/>
  <c r="AU52"/>
  <c r="AT52"/>
  <c r="AS52"/>
  <c r="AG52"/>
  <c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5"/>
  <c r="AN55"/>
  <c r="AT54"/>
  <c r="AN54"/>
  <c r="AT53"/>
  <c r="AN53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<sst xmlns="http://schemas.openxmlformats.org/spreadsheetml/2006/main" count="11524" uniqueCount="1404">
  <si>
    <t>vjezd k čp.472+ ztratné 2%, viz. příloha D.1.1.1., D.1.1.5.</t>
  </si>
  <si>
    <t>126*1,02</t>
  </si>
  <si>
    <t>121</t>
  </si>
  <si>
    <t>5966421</t>
  </si>
  <si>
    <t>výplň spár kamenivem</t>
  </si>
  <si>
    <t>1159342847</t>
  </si>
  <si>
    <t>vjezd k čp. 472, 27% z celkové plochy, viz. příloha D.1.1.1., D.1.1.5.</t>
  </si>
  <si>
    <t>(126*0,27)*0,08</t>
  </si>
  <si>
    <t>122</t>
  </si>
  <si>
    <t>5996322</t>
  </si>
  <si>
    <t>Vyplnění spár dlažby z kostek velkých MC se zatřením</t>
  </si>
  <si>
    <t>-29734854</t>
  </si>
  <si>
    <t>zastávkový pruh BUS+odláždění kolem UV, viz. příloha D.1.1.1., D.1.1.5.</t>
  </si>
  <si>
    <t>66+1,8</t>
  </si>
  <si>
    <t>Trubní vedení</t>
  </si>
  <si>
    <t>123</t>
  </si>
  <si>
    <t>871313121</t>
  </si>
  <si>
    <t>Montáž kanalizačního potrubí z plastů z tvrdého PVC těsněných gumovým kroužkem v otevřeném výkopu ve sklonu do 20 % DN 160</t>
  </si>
  <si>
    <t>218514835</t>
  </si>
  <si>
    <t>přípojky žlabu a UV, DN 150, vbiz. příloha D.1.1.1.</t>
  </si>
  <si>
    <t>3,5+(6+3)</t>
  </si>
  <si>
    <t>124</t>
  </si>
  <si>
    <t>28611131</t>
  </si>
  <si>
    <t>trubka kanalizační PVC DN 160x1000 mm SN4</t>
  </si>
  <si>
    <t>-1637354644</t>
  </si>
  <si>
    <t>přípojky žlabu a UV+ ztratné, DN 150, viz. příloha D.1.1.1.</t>
  </si>
  <si>
    <t>(3,5+3+6)*1,093</t>
  </si>
  <si>
    <t>125</t>
  </si>
  <si>
    <t>895941311</t>
  </si>
  <si>
    <t>Zřízení vpusti kanalizační  uliční z betonových dílců typ UVB-50</t>
  </si>
  <si>
    <t>1222064</t>
  </si>
  <si>
    <t>viz. příloha D.1.1.1. a D.1.1.3.</t>
  </si>
  <si>
    <t>59223852</t>
  </si>
  <si>
    <t>dno betonové pro uliční vpusť s kalovou prohlubní 45x30x5 cm</t>
  </si>
  <si>
    <t>-1809399828</t>
  </si>
  <si>
    <t>viz. příloha D.1.1.1., D.1.1.3.</t>
  </si>
  <si>
    <t>127</t>
  </si>
  <si>
    <t>59223854</t>
  </si>
  <si>
    <t>skruž betonová pro uliční vpusť s výtokovým otvorem PVC, 45x35x5 cm</t>
  </si>
  <si>
    <t>1399705438</t>
  </si>
  <si>
    <t>128</t>
  </si>
  <si>
    <t>59223862</t>
  </si>
  <si>
    <t>skruž betonová pro uliční vpusť středová 45 x 29,5 x 5 cm</t>
  </si>
  <si>
    <t>-286231008</t>
  </si>
  <si>
    <t>129</t>
  </si>
  <si>
    <t>59223866</t>
  </si>
  <si>
    <t>skruž betonová pro uliční vpusť přechodová 45-27/29,5/5 cm</t>
  </si>
  <si>
    <t>1942957322</t>
  </si>
  <si>
    <t>130</t>
  </si>
  <si>
    <t>59223856</t>
  </si>
  <si>
    <t>skruž betonová pro uliční vpusť horní 45x19,5x5 cm</t>
  </si>
  <si>
    <t>415189983</t>
  </si>
  <si>
    <t>131</t>
  </si>
  <si>
    <t>899204112</t>
  </si>
  <si>
    <t>Osazení mříží litinových včetně rámů a košů na bahno pro třídu zatížení D400, E600</t>
  </si>
  <si>
    <t>1912806181</t>
  </si>
  <si>
    <t>uliční vpust, viz. příloha D.1.1.1., D.1.1.3.</t>
  </si>
  <si>
    <t>132</t>
  </si>
  <si>
    <t>28661938</t>
  </si>
  <si>
    <t>mříž litinová 600/40T, 420X620 D400</t>
  </si>
  <si>
    <t>-1030398747</t>
  </si>
  <si>
    <t>133</t>
  </si>
  <si>
    <t>28661816</t>
  </si>
  <si>
    <t>koš kalový pro silniční vpusť 315mm</t>
  </si>
  <si>
    <t>-1434923157</t>
  </si>
  <si>
    <t>134</t>
  </si>
  <si>
    <t>899231111</t>
  </si>
  <si>
    <t>Výšková úprava uličního vstupu nebo vpusti do 200 mm  zvýšením mříže</t>
  </si>
  <si>
    <t>-1989744061</t>
  </si>
  <si>
    <t>viz. příloh D.1.1.1.</t>
  </si>
  <si>
    <t>135</t>
  </si>
  <si>
    <t>899331111</t>
  </si>
  <si>
    <t>Výšková úprava uličního vstupu nebo vpusti do 200 mm  zvýšením poklopu</t>
  </si>
  <si>
    <t>1295462979</t>
  </si>
  <si>
    <t>viz. příloha D.1.1.1.</t>
  </si>
  <si>
    <t>136</t>
  </si>
  <si>
    <t>899431111</t>
  </si>
  <si>
    <t>Výšková úprava uličního vstupu nebo vpusti do 200 mm  zvýšením krycího hrnce, šoupěte nebo hydrantu bez úpravy armatur</t>
  </si>
  <si>
    <t>1534536580</t>
  </si>
  <si>
    <t>137</t>
  </si>
  <si>
    <t>899623131</t>
  </si>
  <si>
    <t>Obetonování potrubí nebo zdiva stok betonem prostým v otevřeném výkopu, beton tř. C 8/10</t>
  </si>
  <si>
    <t>1203315248</t>
  </si>
  <si>
    <t>0,14*(3,5+9)</t>
  </si>
  <si>
    <t>138</t>
  </si>
  <si>
    <t>899643111</t>
  </si>
  <si>
    <t>Bednění pro obetonování potrubí v otevřeném výkopu</t>
  </si>
  <si>
    <t>-756518061</t>
  </si>
  <si>
    <t>přípojku žlabu a UV, viz. příloha D.1.1.1.</t>
  </si>
  <si>
    <t>0,4*2*(3,5+9)</t>
  </si>
  <si>
    <t>139</t>
  </si>
  <si>
    <t>8997</t>
  </si>
  <si>
    <t>napojení přípojek UV a žlabu</t>
  </si>
  <si>
    <t>388269086</t>
  </si>
  <si>
    <t>bourací a montážní práce+doprava + spojovací materiál, viz. příloha D.1.1.1. a D.1.1.3.</t>
  </si>
  <si>
    <t>2+1</t>
  </si>
  <si>
    <t>140</t>
  </si>
  <si>
    <t>914111111</t>
  </si>
  <si>
    <t>Montáž svislé dopravní značky základní  velikosti do 1 m2 objímkami na sloupky nebo konzoly</t>
  </si>
  <si>
    <t>-1752881760</t>
  </si>
  <si>
    <t>2+2+2+1</t>
  </si>
  <si>
    <t>141</t>
  </si>
  <si>
    <t>40445434</t>
  </si>
  <si>
    <t>značka dopravní svislá nereflexní FeZn-Al rám 500x700mm</t>
  </si>
  <si>
    <t>-1827151888</t>
  </si>
  <si>
    <t>SDZ - návrh , dopravní značka E13, viz. příloha D.1.1.1., D.1.1.3.</t>
  </si>
  <si>
    <t>40445431</t>
  </si>
  <si>
    <t>značka dopravní svislá nereflexní FeZn-Al rám 500x500mm</t>
  </si>
  <si>
    <t>1808515613</t>
  </si>
  <si>
    <t>SDZ - návrh , dopravní nzačka P2, viz. příloha D.1.1.1., D.1.1.3.</t>
  </si>
  <si>
    <t>143</t>
  </si>
  <si>
    <t>40445432</t>
  </si>
  <si>
    <t>značka dopravní svislá nereflexní FeZn-Al rám D 700mm</t>
  </si>
  <si>
    <t>1518164135</t>
  </si>
  <si>
    <t>SDZ - návrh, dopravní značka B4, viz. příloha D.1.1.1., D.1.1.3.</t>
  </si>
  <si>
    <t>144</t>
  </si>
  <si>
    <t>40445450</t>
  </si>
  <si>
    <t>značka dopravní svislá nereflexní FeZn-Al rám 500x150mm</t>
  </si>
  <si>
    <t>356727966</t>
  </si>
  <si>
    <t>SDZ - návrh, dopravní značka E5, viz. příloha D.1.1.1., D.1.1.3.</t>
  </si>
  <si>
    <t>145</t>
  </si>
  <si>
    <t>914511111</t>
  </si>
  <si>
    <t>Montáž sloupku dopravních značek  délky do 3,5 m do betonového základu</t>
  </si>
  <si>
    <t>-301301536</t>
  </si>
  <si>
    <t>SDZ - návrh, viz. příloha D.1.1.1., D.1.1.3.</t>
  </si>
  <si>
    <t>146</t>
  </si>
  <si>
    <t>40445225</t>
  </si>
  <si>
    <t>sloupek Zn pro dopravní značku D 60mm v 350mm</t>
  </si>
  <si>
    <t>-471879509</t>
  </si>
  <si>
    <t>147</t>
  </si>
  <si>
    <t>40445253</t>
  </si>
  <si>
    <t>víčko plastové na sloupek D 60mm</t>
  </si>
  <si>
    <t>-728715785</t>
  </si>
  <si>
    <t>148</t>
  </si>
  <si>
    <t>40445256</t>
  </si>
  <si>
    <t>svorka upínací na sloupek dopravní značky D 60mm</t>
  </si>
  <si>
    <t>1826791611</t>
  </si>
  <si>
    <t>SDz návrh, viz. příloha D.1.1.1., D.1.1.3.</t>
  </si>
  <si>
    <t>7*2</t>
  </si>
  <si>
    <t>149</t>
  </si>
  <si>
    <t>91452</t>
  </si>
  <si>
    <t>Osaazení označníku zastávky</t>
  </si>
  <si>
    <t>-1456207231</t>
  </si>
  <si>
    <t>osazení včetně základu, viz. příloha D.1.1.1.</t>
  </si>
  <si>
    <t>150</t>
  </si>
  <si>
    <t>914521</t>
  </si>
  <si>
    <t>označník zastávky se sloupkem</t>
  </si>
  <si>
    <t>766401314</t>
  </si>
  <si>
    <t>označník, viz. příloha D.1.1.1.</t>
  </si>
  <si>
    <t>151</t>
  </si>
  <si>
    <t>915211111</t>
  </si>
  <si>
    <t>Vodorovné dopravní značení stříkaným plastem  dělící čára šířky 125 mm souvislá bílá základní</t>
  </si>
  <si>
    <t>1167182403</t>
  </si>
  <si>
    <t>VDZ návrh - V11a, viz. příloha D.1.1.1., D.1.1.3.</t>
  </si>
  <si>
    <t>12+(3*4)+(4*4)</t>
  </si>
  <si>
    <t>152</t>
  </si>
  <si>
    <t>915231111</t>
  </si>
  <si>
    <t>Vodorovné dopravní značení stříkaným plastem  přechody pro chodce, šipky, symboly nápisy bílé základní</t>
  </si>
  <si>
    <t>2088860445</t>
  </si>
  <si>
    <t>VDZ návrh - V11a (text  BUS), viz. příloha D.1.1.1., D.1.1.3.</t>
  </si>
  <si>
    <t>1,5*2</t>
  </si>
  <si>
    <t>153</t>
  </si>
  <si>
    <t>915611111</t>
  </si>
  <si>
    <t>Předznačení pro vodorovné značení  stříkané barvou nebo prováděné z nátěrových hmot liniové dělicí čáry, vodicí proužky</t>
  </si>
  <si>
    <t>1994977993</t>
  </si>
  <si>
    <t>VDZ -návrh - V11a, viz. příloha D.1.1.1., D.1.1.3.</t>
  </si>
  <si>
    <t>154</t>
  </si>
  <si>
    <t>915621111</t>
  </si>
  <si>
    <t>Předznačení pro vodorovné značení  stříkané barvou nebo prováděné z nátěrových hmot plošné šipky, symboly, nápisy</t>
  </si>
  <si>
    <t>1857626045</t>
  </si>
  <si>
    <t>VDZ - návrh, V11a (text BUS), viz. příloha D.1.1.1., D.1.1.3.</t>
  </si>
  <si>
    <t>(1,5*2)</t>
  </si>
  <si>
    <t>155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</si>
  <si>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</si>
  <si>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</si>
  <si>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2034547789</t>
  </si>
  <si>
    <t>u komunikace, osazený do betonového lože C20/25nXF3 s opěrou, viz. příloha D.1.1.1., D1.1.5.</t>
  </si>
  <si>
    <t>8+29+92+76+26+3+1+31</t>
  </si>
  <si>
    <t>156</t>
  </si>
  <si>
    <t>59217023</t>
  </si>
  <si>
    <t>obrubník betonový chodníkový 100x15x25cm</t>
  </si>
  <si>
    <t>409899529</t>
  </si>
  <si>
    <t>u komunikace + ztratné, viz. příloha D.1.1.1., D.1.1.5.</t>
  </si>
  <si>
    <t>266*1,01</t>
  </si>
  <si>
    <t>1444530905</t>
  </si>
  <si>
    <t>obrybník u zastávkového pruhu, osazený do betonového lože C20/25nXF3 s opěrou, viz. příloha D.1.1.1., D.1.1.5.</t>
  </si>
  <si>
    <t>158</t>
  </si>
  <si>
    <t>59217021</t>
  </si>
  <si>
    <t>obrubník betonový chodníkový 100x15x30 cm</t>
  </si>
  <si>
    <t>1602689208</t>
  </si>
  <si>
    <t>u zastávkového pruhu+ ztratné, viz. příloha D.1.1.1., D.1.1.5.</t>
  </si>
  <si>
    <t>32*1,01</t>
  </si>
  <si>
    <t>20804344</t>
  </si>
  <si>
    <t>oprava po překopech , osazený do betonového loře C20/25nXF3 s opěrou, viz. příloha D.1.1.1.</t>
  </si>
  <si>
    <t>160</t>
  </si>
  <si>
    <t>-1884113397</t>
  </si>
  <si>
    <t>oprava po překopech + ztratné, viz. příloha D.1.1.1.</t>
  </si>
  <si>
    <t>5*1,01</t>
  </si>
  <si>
    <t>161</t>
  </si>
  <si>
    <t>916331112</t>
  </si>
  <si>
    <t>Osazení zahradního obrubníku betonového s ložem tl. od 50 do 100 mm z betonu prostého tř. C 12/15 s boční opěrou z betonu prostého tř. C 12/15</t>
  </si>
  <si>
    <t>-813700035</t>
  </si>
  <si>
    <t>u vjezdů a žlabu, osazený do betonového lože C20/25nXF3 s opěrou, viz. příloha D.1.1.1., D.1.1.5.</t>
  </si>
  <si>
    <t>8+9+3+1+7+6+6+18+2+(26,5+26,5)</t>
  </si>
  <si>
    <t>162</t>
  </si>
  <si>
    <t>59217036</t>
  </si>
  <si>
    <t>obrubník betonový parkový přírodní 50x8x25 cm</t>
  </si>
  <si>
    <t>-1407961144</t>
  </si>
  <si>
    <t>u vjezdu a žlabu, + ztratné, viz. příloha D.1.1.1., D.1.1.5.</t>
  </si>
  <si>
    <t>113*1,01</t>
  </si>
  <si>
    <t>163</t>
  </si>
  <si>
    <t>389436863</t>
  </si>
  <si>
    <t>u chodníku a nástupiště, osazený do betonového lože C20/25nXF3 s opěrou, viz. příloha D.1.1.1., D.1.1.5.</t>
  </si>
  <si>
    <t>50+6+4+3+4+5+2</t>
  </si>
  <si>
    <t>164</t>
  </si>
  <si>
    <t>59217037</t>
  </si>
  <si>
    <t>obrubník parkový betonový přírodní 50x5x20cm</t>
  </si>
  <si>
    <t>-62000291</t>
  </si>
  <si>
    <t>u chodníku a jástupiště+ ztratné, viz. příloha D.1.1.1., D.1.1.5.</t>
  </si>
  <si>
    <t>74*1,01</t>
  </si>
  <si>
    <t>165</t>
  </si>
  <si>
    <t>-1415004476</t>
  </si>
  <si>
    <t>okapový chodníček, odazený do betonového lože C20/25nXF3 s opěrou, viz. příloha D.1.1.1.</t>
  </si>
  <si>
    <t>166</t>
  </si>
  <si>
    <t>-598554041</t>
  </si>
  <si>
    <t>okapový chodníček+ztratné, viz. příloha D.1.1.1.</t>
  </si>
  <si>
    <t>13*1,01</t>
  </si>
  <si>
    <t>167</t>
  </si>
  <si>
    <t>919121132</t>
  </si>
  <si>
    <t>Utěsnění dilatačních spár zálivkou za studena  v cementobetonovém nebo živičném krytu včetně adhezního nátěru s těsnicím profilem pod zálivkou, pro komůrky šířky 20 mm, hloubky 40 mm</t>
  </si>
  <si>
    <t>-337006682</t>
  </si>
  <si>
    <t>u komunikace, viz. příloha D.1.1.1., D.1.1.7.</t>
  </si>
  <si>
    <t>159-16</t>
  </si>
  <si>
    <t>168</t>
  </si>
  <si>
    <t>-598820912</t>
  </si>
  <si>
    <t>169</t>
  </si>
  <si>
    <t>919726201</t>
  </si>
  <si>
    <t>Geotextilie tkaná pro vyztužení, separaci nebo filtraci z polypropylenu, podélná pevnost v tahu do 15 kN/m</t>
  </si>
  <si>
    <t>853242081</t>
  </si>
  <si>
    <t>okapový chodníček, PP15kN/m, viz. příloha D.1.1.1.</t>
  </si>
  <si>
    <t>170</t>
  </si>
  <si>
    <t>919726202</t>
  </si>
  <si>
    <t>Geotextilie tkaná pro vyztužení, separaci nebo filtraci z polypropylenu, podélná pevnost v tahu přes 15 do 50 kN/m</t>
  </si>
  <si>
    <t>1726635904</t>
  </si>
  <si>
    <t>úprava podloží u kom., vjezdu k hasičům, vjezd k čp.472 a chodník se zesílenou konst., PP40kN/m, viz. příloha D.1.1.1., D.1.1.5.</t>
  </si>
  <si>
    <t>936+26+16+126+(312*0,5)</t>
  </si>
  <si>
    <t>171</t>
  </si>
  <si>
    <t>931813842</t>
  </si>
  <si>
    <t>úprava podloží u zastávkového pruhu BUS, PP40kN/m, viz. příloha D.1.1..1, D.1.1.5.</t>
  </si>
  <si>
    <t>172</t>
  </si>
  <si>
    <t>935932111</t>
  </si>
  <si>
    <t>Osazení odvodňovacího žlabu plastového s krycím roštem  šířky do 200 mm</t>
  </si>
  <si>
    <t>-1691374900</t>
  </si>
  <si>
    <t>liniový odvodňovací žlab, viz. příloha D.1.1.1., D.1.1.3.</t>
  </si>
  <si>
    <t>26,5</t>
  </si>
  <si>
    <t>173</t>
  </si>
  <si>
    <t>9389322</t>
  </si>
  <si>
    <t>liniový žlab s mřížkou</t>
  </si>
  <si>
    <t>1652401419</t>
  </si>
  <si>
    <t>tvarovky+vpusti+mřížky, viz. přílioha D.1.1.1. a D.1.1.3.</t>
  </si>
  <si>
    <t>174</t>
  </si>
  <si>
    <t>938908411</t>
  </si>
  <si>
    <t>Čištění vozovek splachováním vodou povrchu podkladu nebo krytu živičného, betonového nebo dlážděného</t>
  </si>
  <si>
    <t>288129161</t>
  </si>
  <si>
    <t>VDZ návrh, viz. příloha D.1.1.1., D.1.1.3.</t>
  </si>
  <si>
    <t>(40*0,125)+(1,5*2)</t>
  </si>
  <si>
    <t>175</t>
  </si>
  <si>
    <t>1114604452</t>
  </si>
  <si>
    <t>živičný koberec, viz. příloha D.1.1.1.  a D.1.1.3.</t>
  </si>
  <si>
    <t>176</t>
  </si>
  <si>
    <t>939</t>
  </si>
  <si>
    <t>Osazení čekárny</t>
  </si>
  <si>
    <t>1704834469</t>
  </si>
  <si>
    <t>osazení včetně betonových základů, viz. příloha D.1.1.1.</t>
  </si>
  <si>
    <t>177</t>
  </si>
  <si>
    <t>9391</t>
  </si>
  <si>
    <t>čekárna s bočními stěnami</t>
  </si>
  <si>
    <t>1733343366</t>
  </si>
  <si>
    <t>čekárna, viz. příloha D.1.1.1.</t>
  </si>
  <si>
    <t>178</t>
  </si>
  <si>
    <t>998223011</t>
  </si>
  <si>
    <t>Přesun hmot pro pozemní komunikace s krytem dlážděným  dopravní vzdálenost do 200 m jakékoliv délky objektu</t>
  </si>
  <si>
    <t>2045757827</t>
  </si>
  <si>
    <t>179</t>
  </si>
  <si>
    <t>998223091</t>
  </si>
  <si>
    <t>Přesun hmot pro pozemní komunikace s krytem dlážděným  Příplatek k ceně za zvětšený přesun přes vymezenou největší dopravní vzdálenost do 1000 m</t>
  </si>
  <si>
    <t>-2119948776</t>
  </si>
  <si>
    <t>PSV</t>
  </si>
  <si>
    <t>Práce a dodávky PSV</t>
  </si>
  <si>
    <t>711</t>
  </si>
  <si>
    <t>Izolace proti vodě, vlhkosti a plynům</t>
  </si>
  <si>
    <t>180</t>
  </si>
  <si>
    <t>711161212</t>
  </si>
  <si>
    <t>Izolace proti zemní vlhkosti a beztlakové vodě nopovými fóliemi na ploše svislé S vrstva ochranná, odvětrávací a drenážní výška nopku 8,0 mm, tl. fólie do 0,6 mm</t>
  </si>
  <si>
    <t>-832292913</t>
  </si>
  <si>
    <t>podél stávající podezdívky , viz. příloha D.1.1.1.</t>
  </si>
  <si>
    <t>B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</si>
  <si>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</si>
  <si>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</si>
  <si>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</si>
  <si>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</si>
  <si>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</si>
  <si>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</si>
  <si>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</si>
  <si>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</si>
  <si>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</si>
  <si>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</si>
  <si>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011303000</t>
  </si>
  <si>
    <t>Archeologická činnost bez rozlišení</t>
  </si>
  <si>
    <t>kpl</t>
  </si>
  <si>
    <t>1024</t>
  </si>
  <si>
    <t>253460343</t>
  </si>
  <si>
    <t>011403000</t>
  </si>
  <si>
    <t>Průzkum výskytu nebezpečných látek bez rozlišení</t>
  </si>
  <si>
    <t>1422624936</t>
  </si>
  <si>
    <t>zkoušky , odběry a nalýzy pro nakládání s odpady</t>
  </si>
  <si>
    <t>012203000</t>
  </si>
  <si>
    <t>Geodetické práce při provádění stavby</t>
  </si>
  <si>
    <t>-1241105979</t>
  </si>
  <si>
    <t>012303000</t>
  </si>
  <si>
    <t>Geodetické práce po výstavbě</t>
  </si>
  <si>
    <t>-477564718</t>
  </si>
  <si>
    <t>013254000</t>
  </si>
  <si>
    <t>Dokumentace skutečného provedení stavby</t>
  </si>
  <si>
    <t>-1771467187</t>
  </si>
  <si>
    <t>VRN3</t>
  </si>
  <si>
    <t>Zařízení staveniště</t>
  </si>
  <si>
    <t>030001000</t>
  </si>
  <si>
    <t>-856544809</t>
  </si>
  <si>
    <t>stavební buňky, toiky, napojení na inž. sítě atd.</t>
  </si>
  <si>
    <t>034002000</t>
  </si>
  <si>
    <t>Zabezpečení staveniště</t>
  </si>
  <si>
    <t>-479858362</t>
  </si>
  <si>
    <t>zabezpečení staveniště v souladu s nařízením vlády 591/2006 Sb.</t>
  </si>
  <si>
    <t>VRN4</t>
  </si>
  <si>
    <t>Inženýrská činnost</t>
  </si>
  <si>
    <t>043134000</t>
  </si>
  <si>
    <t>Zkoušky zatěžovací</t>
  </si>
  <si>
    <t>ks</t>
  </si>
  <si>
    <t>-907478393</t>
  </si>
  <si>
    <t>VRN7</t>
  </si>
  <si>
    <t>Provozní vlivy</t>
  </si>
  <si>
    <t>072002000</t>
  </si>
  <si>
    <t>Silniční provoz</t>
  </si>
  <si>
    <t>1191070219</t>
  </si>
  <si>
    <t>dopravní značení</t>
  </si>
  <si>
    <t>VRN9</t>
  </si>
  <si>
    <t>Ostatní náklady</t>
  </si>
  <si>
    <t>091003000</t>
  </si>
  <si>
    <t>Ostatní náklady bez rozlišení</t>
  </si>
  <si>
    <t>276013067</t>
  </si>
  <si>
    <t>091504000</t>
  </si>
  <si>
    <t>Náklady související s publikační činností</t>
  </si>
  <si>
    <t>-544425818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</si>
  <si>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</si>
  <si>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</si>
  <si>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</si>
  <si>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</si>
  <si>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</si>
  <si>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</si>
  <si>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</si>
  <si>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</si>
  <si>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</si>
  <si>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</si>
  <si>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</si>
  <si>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</si>
  <si>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</si>
  <si>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</si>
  <si>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</si>
  <si>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</si>
  <si>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</si>
  <si>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</si>
  <si>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</si>
  <si>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</si>
  <si>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</si>
  <si>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</si>
  <si>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</si>
  <si>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</si>
  <si>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</si>
  <si>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</si>
  <si>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</si>
  <si>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</si>
  <si>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</si>
  <si>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</si>
  <si>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</si>
  <si>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</si>
  <si>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</si>
  <si>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</si>
  <si>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</si>
  <si>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</si>
  <si>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</si>
  <si>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</si>
  <si>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</si>
  <si>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</si>
  <si>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</si>
  <si>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</si>
  <si>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</si>
  <si>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</si>
  <si>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</si>
  <si>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</si>
  <si>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</si>
  <si>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</si>
  <si>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</si>
  <si>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</si>
  <si>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</si>
  <si>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</si>
  <si>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</si>
  <si>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</si>
  <si>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</si>
  <si>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</si>
  <si>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</si>
  <si>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</si>
  <si>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</si>
  <si>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</si>
  <si>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</si>
  <si>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</si>
  <si>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</si>
  <si>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</si>
  <si>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</si>
  <si>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</si>
  <si>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</si>
  <si>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</si>
  <si>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</si>
  <si>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</si>
  <si>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</si>
  <si>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</si>
  <si>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</si>
  <si>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</si>
  <si>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</si>
  <si>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</si>
  <si>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</si>
  <si>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</si>
  <si>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</si>
  <si>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</si>
  <si>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</si>
  <si>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</si>
  <si>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</si>
  <si>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</si>
  <si>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</si>
  <si>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</si>
  <si>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</si>
  <si>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</si>
  <si>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</si>
  <si>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</si>
  <si>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</si>
  <si>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</si>
  <si>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</si>
  <si>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</si>
  <si>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</si>
  <si>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</si>
  <si>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</si>
  <si>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</si>
  <si>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</si>
  <si>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</si>
  <si>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</si>
  <si>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</si>
  <si>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</si>
  <si>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</si>
  <si>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</si>
  <si>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</si>
  <si>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</si>
  <si>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</si>
  <si>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</si>
  <si>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</si>
  <si>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</si>
  <si>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</si>
  <si>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</si>
  <si>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</si>
  <si>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</si>
  <si>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</si>
  <si>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</si>
  <si>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</si>
  <si>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</si>
  <si>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</si>
  <si>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</si>
  <si>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</si>
  <si>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</si>
  <si>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</si>
  <si>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</si>
  <si>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</si>
  <si>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</si>
  <si>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</si>
  <si>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</si>
  <si>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</si>
  <si>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</si>
  <si>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</si>
  <si>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</si>
  <si>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</si>
  <si>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</si>
  <si>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</si>
  <si>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</si>
  <si>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</si>
  <si>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</si>
  <si>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</si>
  <si>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</si>
  <si>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</si>
  <si>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</si>
  <si>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</si>
  <si>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</si>
  <si>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</si>
  <si>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</si>
  <si>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</si>
  <si>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</si>
  <si>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</si>
  <si>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</si>
  <si>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</si>
  <si>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</si>
  <si>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</si>
  <si>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</si>
  <si>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</si>
  <si>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</si>
  <si>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</si>
  <si>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</si>
  <si>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</si>
  <si>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</si>
  <si>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</si>
  <si>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</si>
  <si>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</si>
  <si>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</si>
  <si>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</si>
  <si>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</si>
  <si>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</si>
  <si>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</si>
  <si>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</si>
  <si>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</si>
  <si>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</si>
  <si>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</si>
  <si>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</si>
  <si>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</si>
  <si>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</si>
  <si>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</si>
  <si>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</si>
  <si>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</si>
  <si>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</si>
  <si>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</si>
  <si>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</si>
  <si>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</si>
  <si>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</si>
  <si>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</si>
  <si>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</si>
  <si>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{a61417a1-afc4-4ad2-9ce4-f02263e4358c}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</si>
  <si>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</si>
  <si>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</si>
  <si>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</si>
  <si>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</si>
  <si>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</si>
  <si>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</si>
  <si>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</si>
  <si>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59/17A</t>
  </si>
  <si>
    <t>Stavba:</t>
  </si>
  <si>
    <t>Vrchlabí, rekonstrukce ulice Lipová</t>
  </si>
  <si>
    <t>KSO:</t>
  </si>
  <si>
    <t>822 2</t>
  </si>
  <si>
    <t>CC-CZ:</t>
  </si>
  <si>
    <t>211</t>
  </si>
  <si>
    <t>Místo:</t>
  </si>
  <si>
    <t>Vrchlabí</t>
  </si>
  <si>
    <t>Datum:</t>
  </si>
  <si>
    <t>6. 9. 2018</t>
  </si>
  <si>
    <t>Zadavatel:</t>
  </si>
  <si>
    <t>IČ:</t>
  </si>
  <si>
    <t/>
  </si>
  <si>
    <t xml:space="preserve"> </t>
  </si>
  <si>
    <t>DIČ:</t>
  </si>
  <si>
    <t>Uchazeč:</t>
  </si>
  <si>
    <t>Projektant:</t>
  </si>
  <si>
    <t>VIAPROJEKT s.r.o. HK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</si>
  <si>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</si>
  <si>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</si>
  <si>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</si>
  <si>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</si>
  <si>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</si>
  <si>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</si>
  <si>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</si>
  <si>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</si>
  <si>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</si>
  <si>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</si>
  <si>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</si>
  <si>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</si>
  <si>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</si>
  <si>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</si>
  <si>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</si>
  <si>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</si>
  <si>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</si>
  <si>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</si>
  <si>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</si>
  <si>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</si>
  <si>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</si>
  <si>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</si>
  <si>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</si>
  <si>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</si>
  <si>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</si>
  <si>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</si>
  <si>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</si>
  <si>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</si>
  <si>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</si>
  <si>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</si>
  <si>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</si>
  <si>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</si>
  <si>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</si>
  <si>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</si>
  <si>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</si>
  <si>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</si>
  <si>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</si>
  <si>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</si>
  <si>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</si>
  <si>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</si>
  <si>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A</t>
  </si>
  <si>
    <t>D.1.1. SO101 Zpevněné plochy</t>
  </si>
  <si>
    <t>STA</t>
  </si>
  <si>
    <t>1</t>
  </si>
  <si>
    <t>{a492f47e-a221-43df-97b0-872c61d3e7b7}</t>
  </si>
  <si>
    <t>2</t>
  </si>
  <si>
    <t>/</t>
  </si>
  <si>
    <t>a</t>
  </si>
  <si>
    <t>příprava území</t>
  </si>
  <si>
    <t>Soupis</t>
  </si>
  <si>
    <t>{1c1e693e-99c8-4afe-ad40-410db0a18f5a}</t>
  </si>
  <si>
    <t>b</t>
  </si>
  <si>
    <t>Návrh</t>
  </si>
  <si>
    <t>{00d434fe-2ff3-4774-a220-a3907b4c5271}</t>
  </si>
  <si>
    <t>B</t>
  </si>
  <si>
    <t>Vedlejší a ostatní náklady</t>
  </si>
  <si>
    <t>{6fed17a1-5b87-4df7-9ccb-8791eb944002}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</si>
  <si>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</si>
  <si>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</si>
  <si>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</si>
  <si>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</si>
  <si>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</si>
  <si>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</si>
  <si>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</si>
  <si>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A - D.1.1. SO101 Zpevněné plochy</t>
  </si>
  <si>
    <t>Soupis:</t>
  </si>
  <si>
    <t>a - příprava území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</si>
  <si>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</si>
  <si>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</si>
  <si>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</si>
  <si>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</si>
  <si>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</si>
  <si>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</si>
  <si>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</si>
  <si>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</si>
  <si>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</si>
  <si>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</si>
  <si>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</si>
  <si>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</si>
  <si>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</si>
  <si>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</si>
  <si>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</si>
  <si>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</si>
  <si>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</si>
  <si>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</si>
  <si>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</si>
  <si>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</si>
  <si>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</si>
  <si>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</si>
  <si>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</si>
  <si>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</si>
  <si>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</si>
  <si>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</si>
  <si>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</si>
  <si>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</si>
  <si>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</si>
  <si>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</si>
  <si>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111211132</t>
  </si>
  <si>
    <t>Pálení větví stromů se snášením na hromady  listnatých v rovině nebo ve svahu do 1:3, průměru kmene přes 30 cm</t>
  </si>
  <si>
    <t>kus</t>
  </si>
  <si>
    <t>CS ÚRS 2018 01</t>
  </si>
  <si>
    <t>4</t>
  </si>
  <si>
    <t>-1156566521</t>
  </si>
  <si>
    <t>VV</t>
  </si>
  <si>
    <t>kácení stromu, viz. příloha D.1.1.1. a D.1.1.2.</t>
  </si>
  <si>
    <t>Součet</t>
  </si>
  <si>
    <t>112101102</t>
  </si>
  <si>
    <t>Odstranění stromů s odřezáním kmene a s odvětvením listnatých, průměru kmene přes 300 do 500 mm</t>
  </si>
  <si>
    <t>1939722494</t>
  </si>
  <si>
    <t>3</t>
  </si>
  <si>
    <t>112201102</t>
  </si>
  <si>
    <t>Odstranění pařezů  s jejich vykopáním, vytrháním nebo odstřelením, s přesekáním kořenů průměru přes 300 do 500 mm</t>
  </si>
  <si>
    <t>2009820634</t>
  </si>
  <si>
    <t>113106132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</si>
  <si>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 nebo kameninových dla</t>
  </si>
  <si>
    <t>m2</t>
  </si>
  <si>
    <t>1675910673</t>
  </si>
  <si>
    <t>vybourání přídlažby osazené na šířku 25 cm, viz. příloha D.1.1.1. a D.1.1.2.</t>
  </si>
  <si>
    <t>(1+1+1)*0,25</t>
  </si>
  <si>
    <t>5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</si>
  <si>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</si>
  <si>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</si>
  <si>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-1237774176</t>
  </si>
  <si>
    <t>vybourání chodníku-kryt betonová dlažba, viz. příloha D.1.1.1. a D.1.1.2.</t>
  </si>
  <si>
    <t>2+2</t>
  </si>
  <si>
    <t>6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</si>
  <si>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</si>
  <si>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</si>
  <si>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730349793</t>
  </si>
  <si>
    <t>vybourání zpevněné plochy-kryt kamenivo, viz. příloha D.1.1.1. a D.1.1.2.</t>
  </si>
  <si>
    <t>3+70+11+3+4+4+19</t>
  </si>
  <si>
    <t>7</t>
  </si>
  <si>
    <t>150057701</t>
  </si>
  <si>
    <t>vybourání chodníku-kryt živice, viz. příloha D.1.1.1. a D.1.1.2.</t>
  </si>
  <si>
    <t>83+14</t>
  </si>
  <si>
    <t>8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</si>
  <si>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</si>
  <si>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</si>
  <si>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-1721156269</t>
  </si>
  <si>
    <t>vybourání plochy pro kotejnery a vjezdy-kryt živice, viz. příloha D.1.1.1. a D.1.1.2.</t>
  </si>
  <si>
    <t>57+9</t>
  </si>
  <si>
    <t>9</t>
  </si>
  <si>
    <t>113107170</t>
  </si>
  <si>
    <t>Odstranění podkladů nebo krytů strojně plochy jednotlivě přes 50 m2 do 200 m2 s přemístěním hmot na skládku na vzdálenost do 20 m nebo s naložením na dopravní prostředek z betonu prostého, o tl. vrstvy do 100 mm</t>
  </si>
  <si>
    <t>599241289</t>
  </si>
  <si>
    <t>vybourání chodníku-kryt živice, viz. příloha D.1.1.1., D.1.1.2.</t>
  </si>
  <si>
    <t>10</t>
  </si>
  <si>
    <t>113107181</t>
  </si>
  <si>
    <t>Odstranění podkladů nebo krytů strojně plochy jednotlivě přes 50 m2 do 200 m2 s přemístěním hmot na skládku na vzdálenost do 20 m nebo s naložením na dopravní prostředek živičných, o tl. vrstvy do 50 mm</t>
  </si>
  <si>
    <t>1503942685</t>
  </si>
  <si>
    <t>vybourání chodníku-kryt živice, viz. příloha D.1.1.1.a D.1.1.2.</t>
  </si>
  <si>
    <t>11</t>
  </si>
  <si>
    <t>113107182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</si>
  <si>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</si>
  <si>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7383241</t>
  </si>
  <si>
    <t>vybourání  plochy pro kontejnery a vjezdy -kryt živice, viz. příloha D.1.1.1. a D.1.1.2.</t>
  </si>
  <si>
    <t>12</t>
  </si>
  <si>
    <t>113107232</t>
  </si>
  <si>
    <t>Odstranění podkladů nebo krytů strojně plochy jednotlivě přes 200 m2 s přemístěním hmot na skládku na vzdálenost do 20 m nebo s naložením na dopravní prostředek z betonu prostého, o tl. vrstvy přes 150 do 300 mm</t>
  </si>
  <si>
    <t>23762193</t>
  </si>
  <si>
    <t>vybourání komunikace-kryt živice, viz. příloha D.1.1.1. a D.1.1.2.</t>
  </si>
  <si>
    <t>249+235+208+229+4+8+40</t>
  </si>
  <si>
    <t>13</t>
  </si>
  <si>
    <t>113107242</t>
  </si>
  <si>
    <t>Odstranění podkladů nebo krytů strojně plochy jednotlivě přes 200 m2 s přemístěním hmot na skládku na vzdálenost do 20 m nebo s naložením na dopravní prostředek živičných, o tl. vrstvy přes 50 do 100 mm</t>
  </si>
  <si>
    <t>-1125806771</t>
  </si>
  <si>
    <t>14</t>
  </si>
  <si>
    <t>113107321</t>
  </si>
  <si>
    <t>Odstranění podkladů nebo krytů strojně plochy jednotlivě do 50 m2 s přemístěním hmot na skládku na vzdálenost do 3 m nebo s naložením na dopravní prostředek z kameniva hrubého drceného, o tl. vrstvy do 100 mm</t>
  </si>
  <si>
    <t>1226247147</t>
  </si>
  <si>
    <t>vybourání vjezdu-kryt beton, viz. příloha D.1.1.1. a D.1.1.2.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</si>
  <si>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</si>
  <si>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</si>
  <si>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316991749</t>
  </si>
  <si>
    <t>16</t>
  </si>
  <si>
    <t>113107330</t>
  </si>
  <si>
    <t>Odstranění podkladů nebo krytů strojně plochy jednotlivě do 50 m2 s přemístěním hmot na skládku na vzdálenost do 3 m nebo s naložením na dopravní prostředek z betonu prostého, o tl. vrstvy do 100 mm</t>
  </si>
  <si>
    <t>1849220658</t>
  </si>
  <si>
    <t>17</t>
  </si>
  <si>
    <t>113154112</t>
  </si>
  <si>
    <t>Frézování živičného podkladu nebo krytu  s naložením na dopravní prostředek plochy do 500 m2 bez překážek v trase pruhu šířky do 0,5 m, tloušťky vrstvy 40 mm</t>
  </si>
  <si>
    <t>210872779</t>
  </si>
  <si>
    <t>v tl. 40 mm, viz. příloha D.1.1.1. a D.1.1.2.</t>
  </si>
  <si>
    <t>2+20+70+18+23+24</t>
  </si>
  <si>
    <t>18</t>
  </si>
  <si>
    <t>113202111</t>
  </si>
  <si>
    <t>Vytrhání obrub  s vybouráním lože, s přemístěním hmot na skládku na vzdálenost do 3 m nebo s naložením na dopravní prostředek z krajníků nebo obrubníků stojatých</t>
  </si>
  <si>
    <t>m</t>
  </si>
  <si>
    <t>-284517419</t>
  </si>
  <si>
    <t>betonový obrubník chodníkový, viz. příloha D.1.1.1. a D.1.1.2.</t>
  </si>
  <si>
    <t>39,5+2,5+21+4,5+1,5</t>
  </si>
  <si>
    <t>19</t>
  </si>
  <si>
    <t>113204111</t>
  </si>
  <si>
    <t>Vytrhání obrub  s vybouráním lože, s přemístěním hmot na skládku na vzdálenost do 3 m nebo s naložením na dopravní prostředek záhonových</t>
  </si>
  <si>
    <t>-1776946775</t>
  </si>
  <si>
    <t>betonový obrubník záhonový, viz. příloha D.1.1.1. a D.1.1.2.</t>
  </si>
  <si>
    <t>40</t>
  </si>
  <si>
    <t>20</t>
  </si>
  <si>
    <t>121101103</t>
  </si>
  <si>
    <t>Sejmutí ornice nebo lesní půdy  s vodorovným přemístěním na hromady v místě upotřebení nebo na dočasné či trvalé skládky se složením, na vzdálenost přes 100 do 250 m</t>
  </si>
  <si>
    <t>m3</t>
  </si>
  <si>
    <t>1593089394</t>
  </si>
  <si>
    <t>sejmutí ornice v tl. 10 cm, viz. příloha D.1.1.1. a D.1.1.2.</t>
  </si>
  <si>
    <t>(191,5+10+4,5+43,5+31+15,5+3+51,5+14,5)*0,1</t>
  </si>
  <si>
    <t>130001101</t>
  </si>
  <si>
    <t>Příplatek k cenám hloubených vykopávek za ztížení vykopávky  v blízkosti podzemního vedení nebo výbušnin pro jakoukoliv třídu horniny</t>
  </si>
  <si>
    <t>-1683222211</t>
  </si>
  <si>
    <t>kabelové žlaby, viz. příloha D.1.1.1. a D.1.1.2.</t>
  </si>
  <si>
    <t>1*1*164</t>
  </si>
  <si>
    <t>22</t>
  </si>
  <si>
    <t>132201202</t>
  </si>
  <si>
    <t>Hloubení zapažených i nezapažených rýh šířky přes 600 do 2 000 mm  s urovnáním dna do předepsaného profilu a spádu v hornině tř. 3 přes 100 do 1 000 m3</t>
  </si>
  <si>
    <t>-1264484696</t>
  </si>
  <si>
    <t>23</t>
  </si>
  <si>
    <t>161101101</t>
  </si>
  <si>
    <t>Svislé přemístění výkopku  bez naložení do dopravní nádoby avšak s vyprázdněním dopravní nádoby na hromadu nebo do dopravního prostředku z horniny tř. 1 až 4, při hloubce výkopu přes 1 do 2,5 m</t>
  </si>
  <si>
    <t>-844110568</t>
  </si>
  <si>
    <t>1*1*164/2</t>
  </si>
  <si>
    <t>24</t>
  </si>
  <si>
    <t>162301412</t>
  </si>
  <si>
    <t>Vodorovné přemístění větví, kmenů nebo pařezů  s naložením, složením a dopravou do 5000 m kmenů stromů listnatých, průměru přes 300 do 500 mm</t>
  </si>
  <si>
    <t>-780332899</t>
  </si>
  <si>
    <t>25</t>
  </si>
  <si>
    <t>162301422</t>
  </si>
  <si>
    <t>Vodorovné přemístění větví, kmenů nebo pařezů  s naložením, složením a dopravou do 5000 m pařezů kmenů, průměru přes 300 do 500 mm</t>
  </si>
  <si>
    <t>1765212458</t>
  </si>
  <si>
    <t>26</t>
  </si>
  <si>
    <t>162301912</t>
  </si>
  <si>
    <t>Vodorovné přemístění větví, kmenů nebo pařezů  s naložením, složením a dopravou Příplatek k cenám za každých dalších i započatých 5000 m přes 5000 m kmenů stromů listnatých, o průměru přes 300 do 500 mm</t>
  </si>
  <si>
    <t>-1252303036</t>
  </si>
  <si>
    <t>kácené stromupříplatek za dalčích 10km, viz. příloha D.1.1.1. a D.1.1.2.</t>
  </si>
  <si>
    <t>1*2</t>
  </si>
  <si>
    <t>27</t>
  </si>
  <si>
    <t>162301922</t>
  </si>
  <si>
    <t>Vodorovné přemístění větví, kmenů nebo pařezů  s naložením, složením a dopravou Příplatek k cenám za každých dalších i započatých 5000 m přes 5000 m pařezů kmenů, průměru přes 300 do 500 mm</t>
  </si>
  <si>
    <t>-1880341572</t>
  </si>
  <si>
    <t>kácení stromu+příplatek za dalších 10 km, viz. příloha D.1.1.1. a D.1.1.2.</t>
  </si>
  <si>
    <t>28</t>
  </si>
  <si>
    <t>162701105</t>
  </si>
  <si>
    <t>Vodorovné přemístění výkopku nebo sypaniny po suchu  na obvyklém dopravním prostředku, bez naložení výkopku, avšak se složením bez rozhrnutí z horniny tř. 1 až 4 na vzdálenost přes 9 000 do 10 000 m</t>
  </si>
  <si>
    <t>66168099</t>
  </si>
  <si>
    <t>kabelové žlaby , viz. příloha D.1.1.1. a D.1.1.2.</t>
  </si>
  <si>
    <t>0,46*0,46*164</t>
  </si>
  <si>
    <t>29</t>
  </si>
  <si>
    <t>162701109</t>
  </si>
  <si>
    <t>Vodorovné přemístění výkopku nebo sypaniny po suchu  na obvyklém dopravním prostředku, bez naložení výkopku, avšak se složením bez rozhrnutí z horniny tř. 1 až 4 na vzdálenost Příplatek k ceně za každých dalších i započatých 1 000 m</t>
  </si>
  <si>
    <t>-1370284141</t>
  </si>
  <si>
    <t>kabelové žlaby +příplatek za dalších 5 km, viz. příloha D.1.1.1., a D.1.1.2.</t>
  </si>
  <si>
    <t>(0,46*0,46*164)*5</t>
  </si>
  <si>
    <t>30</t>
  </si>
  <si>
    <t>171201201</t>
  </si>
  <si>
    <t>Uložení sypaniny  na skládky</t>
  </si>
  <si>
    <t>1464354721</t>
  </si>
  <si>
    <t>31</t>
  </si>
  <si>
    <t>171201211</t>
  </si>
  <si>
    <t>Poplatek za uložení stavebního odpadu na skládce (skládkovné) zeminy a kameniva zatříděného do Katalogu odpadů pod kódem 170 504</t>
  </si>
  <si>
    <t>t</t>
  </si>
  <si>
    <t>-223222556</t>
  </si>
  <si>
    <t>(0,46*0,46*164)*1,8</t>
  </si>
  <si>
    <t>32</t>
  </si>
  <si>
    <t>174101101</t>
  </si>
  <si>
    <t>Zásyp sypaninou z jakékoliv horniny  s uložením výkopku ve vrstvách se zhutněním jam, šachet, rýh nebo kolem objektů v těchto vykopávkách</t>
  </si>
  <si>
    <t>-692033737</t>
  </si>
  <si>
    <t>(1*1*164)-(0,46*0,46*164)</t>
  </si>
  <si>
    <t>33</t>
  </si>
  <si>
    <t>174201202</t>
  </si>
  <si>
    <t>Zásyp jam po pařezech  výkopkem z horniny získané při dobývání pařezů s hrubým urovnáním povrchu zasypávky průměru pařezu přes 300 do 500 mm</t>
  </si>
  <si>
    <t>1115371362</t>
  </si>
  <si>
    <t>34</t>
  </si>
  <si>
    <t>175101201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</si>
  <si>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</si>
  <si>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640723770</t>
  </si>
  <si>
    <t>(0,46*0,36*164)-(0,2*0,125*164)</t>
  </si>
  <si>
    <t>35</t>
  </si>
  <si>
    <t>M</t>
  </si>
  <si>
    <t>58331200</t>
  </si>
  <si>
    <t>štěrkopísek netříděný zásypový materiál</t>
  </si>
  <si>
    <t>-105066024</t>
  </si>
  <si>
    <t>kabelové žlabyviz. příloha D.1.1.1. a D.1.1.2.</t>
  </si>
  <si>
    <t>23,058*2,02</t>
  </si>
  <si>
    <t>Vodorovné konstrukce</t>
  </si>
  <si>
    <t>36</t>
  </si>
  <si>
    <t>452311121</t>
  </si>
  <si>
    <t>Podkladní a zajišťovací konstrukce z betonu prostého v otevřeném výkopu desky pod potrubí, stoky a drobné objekty z betonu tř. C 8/10</t>
  </si>
  <si>
    <t>1732482709</t>
  </si>
  <si>
    <t>0,1*0,46*164</t>
  </si>
  <si>
    <t>37</t>
  </si>
  <si>
    <t>452351101</t>
  </si>
  <si>
    <t>Bednění podkladních a zajišťovacích konstrukcí v otevřeném výkopu desek nebo sedlových loží pod potrubí, stoky a drobné objekty</t>
  </si>
  <si>
    <t>908681442</t>
  </si>
  <si>
    <t>0,1*2*164</t>
  </si>
  <si>
    <t>Ostatní konstrukce a práce, bourání</t>
  </si>
  <si>
    <t>38</t>
  </si>
  <si>
    <t>919731121</t>
  </si>
  <si>
    <t>Zarovnání styčné plochy podkladu nebo krytu podél vybourané části komunikace nebo zpevněné plochy  živičné tl. do 50 mm</t>
  </si>
  <si>
    <t>-2015041606</t>
  </si>
  <si>
    <t>napojení u chodníku, viz. příloha D.1.1.1. a D.1.1.2.</t>
  </si>
  <si>
    <t>2,3</t>
  </si>
  <si>
    <t>39</t>
  </si>
  <si>
    <t>919731122</t>
  </si>
  <si>
    <t>Zarovnání styčné plochy podkladu nebo krytu podél vybourané části komunikace nebo zpevněné plochy  živičné tl. přes 50 do 100 mm</t>
  </si>
  <si>
    <t>149536902</t>
  </si>
  <si>
    <t>u napojení na stávající plochy, viz. příloha D.1.1.1. a D.1.1.2.</t>
  </si>
  <si>
    <t>4+14+52+17+47+16+9</t>
  </si>
  <si>
    <t>919735111</t>
  </si>
  <si>
    <t>Řezání stávajícího živičného krytu nebo podkladu  hloubky do 50 mm</t>
  </si>
  <si>
    <t>-905409270</t>
  </si>
  <si>
    <t>41</t>
  </si>
  <si>
    <t>919735112</t>
  </si>
  <si>
    <t>Řezání stávajícího živičného krytu nebo podkladu  hloubky přes 50 do 100 mm</t>
  </si>
  <si>
    <t>175133314</t>
  </si>
  <si>
    <t>42</t>
  </si>
  <si>
    <t>920</t>
  </si>
  <si>
    <t>Kabelové žlaby z tvrzené PVC se zákrytem</t>
  </si>
  <si>
    <t>855821129</t>
  </si>
  <si>
    <t>17+17+17+17+7+7+10+10+6+6+4+4+5+5+16+16</t>
  </si>
  <si>
    <t>43</t>
  </si>
  <si>
    <t>921</t>
  </si>
  <si>
    <t>Ochrana stávajícího  plynu po dobu výstavby betonovými panely</t>
  </si>
  <si>
    <t>-1722995749</t>
  </si>
  <si>
    <t>osazení+zrušení+doprava +eventuelní pronájem panelů, viz. příloha D.1.1.1. a D.1.1.2.</t>
  </si>
  <si>
    <t>50</t>
  </si>
  <si>
    <t>44</t>
  </si>
  <si>
    <t>922</t>
  </si>
  <si>
    <t>Vyčištění stávajících uličních vpustí a žlabů</t>
  </si>
  <si>
    <t>12106773</t>
  </si>
  <si>
    <t>vyčištění+doprava + poplatek, viz. příloha D.1.1.1. a D.1.1.2.</t>
  </si>
  <si>
    <t>3+4</t>
  </si>
  <si>
    <t>45</t>
  </si>
  <si>
    <t>923</t>
  </si>
  <si>
    <t>Ochrana stávajících stožárů VO</t>
  </si>
  <si>
    <t>1144904787</t>
  </si>
  <si>
    <t>zřízení+odstranění+materiál+doprava, viz. příloha D.1.1.1. a D.1.1.2.</t>
  </si>
  <si>
    <t>46</t>
  </si>
  <si>
    <t>924</t>
  </si>
  <si>
    <t>přemístění stávajícího stožáru VO</t>
  </si>
  <si>
    <t>1036849530</t>
  </si>
  <si>
    <t>demontážní+montážní práce, zemní práce, doprava+ potřebný materiál, viz. příloha D.1.1.1. a D.1.1.2.</t>
  </si>
  <si>
    <t>47</t>
  </si>
  <si>
    <t>925</t>
  </si>
  <si>
    <t>Ochrana stávajících stromů</t>
  </si>
  <si>
    <t>-1206175364</t>
  </si>
  <si>
    <t>montáž+demontáž+materiál +doprava, viz. příloha D.1.1.1. a D.1.1.2.</t>
  </si>
  <si>
    <t>997</t>
  </si>
  <si>
    <t>Přesun sutě</t>
  </si>
  <si>
    <t>48</t>
  </si>
  <si>
    <t>997221551</t>
  </si>
  <si>
    <t>Vodorovná doprava suti  bez naložení, ale se složením a s hrubým urovnáním ze sypkých materiálů, na vzdálenost do 1 km</t>
  </si>
  <si>
    <t>-526498269</t>
  </si>
  <si>
    <t>suť+živice</t>
  </si>
  <si>
    <t>(973*0,44)+(973*0,22)+(114*0,29)+(97*0,098)+(97*0,24)+(97*0,29)+(4*0,29)+(7*0,24)+(7*0,17)+(66*0,22)+(66*0,44)+(157*0,108)</t>
  </si>
  <si>
    <t>49</t>
  </si>
  <si>
    <t>997221559</t>
  </si>
  <si>
    <t>Vodorovná doprava suti  bez naložení, ale se složením a s hrubým urovnáním Příplatek k ceně za každý další i započatý 1 km přes 1 km</t>
  </si>
  <si>
    <t>1672145853</t>
  </si>
  <si>
    <t>suť+živice+příplatek za dalších 14 km</t>
  </si>
  <si>
    <t>800,702*14</t>
  </si>
  <si>
    <t>997221571</t>
  </si>
  <si>
    <t>Vodorovná doprava vybouraných hmot  bez naložení, ale se složením a s hrubým urovnáním na vzdálenost do 1 km</t>
  </si>
  <si>
    <t>-874070868</t>
  </si>
  <si>
    <t>vybourané hmoty</t>
  </si>
  <si>
    <t>(4*0,26)+(69*0,205)+(40*0,04)+(0,75*0,255)</t>
  </si>
  <si>
    <t>51</t>
  </si>
  <si>
    <t>997221579</t>
  </si>
  <si>
    <t>Vodorovná doprava vybouraných hmot  bez naložení, ale se složením a s hrubým urovnáním na vzdálenost Příplatek k ceně za každý další i započatý 1 km přes 1 km</t>
  </si>
  <si>
    <t>974069963</t>
  </si>
  <si>
    <t>vybourané hmoty + příplatek za dalších 14 km</t>
  </si>
  <si>
    <t>16,976*14</t>
  </si>
  <si>
    <t>52</t>
  </si>
  <si>
    <t>997221611</t>
  </si>
  <si>
    <t>Nakládání na dopravní prostředky  pro vodorovnou dopravu suti</t>
  </si>
  <si>
    <t>806641267</t>
  </si>
  <si>
    <t>(973*0,44)+(973*0,22)+(114*0,29)+(97*0,098)+(97*0,24)+(97*0,29)+(4*0,29)+(7*0,24)+(7*0,17)+(66*0,44)+(66*0,22)+(157*0,108)</t>
  </si>
  <si>
    <t>53</t>
  </si>
  <si>
    <t>997221612</t>
  </si>
  <si>
    <t>Nakládání na dopravní prostředky  pro vodorovnou dopravu vybouraných hmot</t>
  </si>
  <si>
    <t>-127248695</t>
  </si>
  <si>
    <t>54</t>
  </si>
  <si>
    <t>997221815</t>
  </si>
  <si>
    <t>Poplatek za uložení stavebního odpadu na skládce (skládkovné) z prostého betonu zatříděného do Katalogu odpadů pod kódem 170 101</t>
  </si>
  <si>
    <t>878735852</t>
  </si>
  <si>
    <t>55</t>
  </si>
  <si>
    <t>187091455</t>
  </si>
  <si>
    <t>suť-beton</t>
  </si>
  <si>
    <t>(97*0,24)+(7*0,24)</t>
  </si>
  <si>
    <t>56</t>
  </si>
  <si>
    <t>997221845</t>
  </si>
  <si>
    <t>Poplatek za uložení stavebního odpadu na skládce (skládkovné) asfaltového bez obsahu dehtu zatříděného do Katalogu odpadů pod kódem 170 302</t>
  </si>
  <si>
    <t>-1205152034</t>
  </si>
  <si>
    <t>živice</t>
  </si>
  <si>
    <t>(973*0,22)+(97*0,098)+(66*0,22)+(157*0,108)</t>
  </si>
  <si>
    <t>57</t>
  </si>
  <si>
    <t>997221855</t>
  </si>
  <si>
    <t>-325152070</t>
  </si>
  <si>
    <t>suť</t>
  </si>
  <si>
    <t>(973*0,44)+(114*0,29)+(97*0,29)+(4*0,29)+(7*0,17)+(66*0,44)</t>
  </si>
  <si>
    <t>998</t>
  </si>
  <si>
    <t>Přesun hmot</t>
  </si>
  <si>
    <t>58</t>
  </si>
  <si>
    <t>998225111</t>
  </si>
  <si>
    <t>Přesun hmot pro komunikace s krytem z kameniva, monolitickým betonovým nebo živičným  dopravní vzdálenost do 200 m jakékoliv délky objektu</t>
  </si>
  <si>
    <t>1406536250</t>
  </si>
  <si>
    <t>59</t>
  </si>
  <si>
    <t>998225191</t>
  </si>
  <si>
    <t>Přesun hmot pro komunikace s krytem z kameniva, monolitickým betonovým nebo živičným  Příplatek k ceně za zvětšený přesun přes vymezenou největší dopravní vzdálenost do 1000 m</t>
  </si>
  <si>
    <t>-425160563</t>
  </si>
  <si>
    <t>b - Návrh</t>
  </si>
  <si>
    <t xml:space="preserve">    5 - Komunikace pozemní</t>
  </si>
  <si>
    <t xml:space="preserve">    8 - Trubní vedení</t>
  </si>
  <si>
    <t>PSV - Práce a dodávky PSV</t>
  </si>
  <si>
    <t xml:space="preserve">    711 - Izolace proti vodě, vlhkosti a plynům</t>
  </si>
  <si>
    <t>122202201</t>
  </si>
  <si>
    <t>Odkopávky a prokopávky nezapažené pro silnice  s přemístěním výkopku v příčných profilech na vzdálenost do 15 m nebo s naložením na dopravní prostředek v hornině tř. 3 do 100 m3</t>
  </si>
  <si>
    <t>301611863</t>
  </si>
  <si>
    <t>výkop, viz. příloha D.1.1.1., D.1.1.7.</t>
  </si>
  <si>
    <t>624</t>
  </si>
  <si>
    <t>1084843299</t>
  </si>
  <si>
    <t>sondy, viz. příloha D.1.1.1.</t>
  </si>
  <si>
    <t>-599733803</t>
  </si>
  <si>
    <t>výkop, 10% z celkové kubatury, viz. příloha D.1.1.1., D.1.1.7.</t>
  </si>
  <si>
    <t>624*0,1</t>
  </si>
  <si>
    <t>-1555631136</t>
  </si>
  <si>
    <t>odvodnění-UV a přípojky UV a žlabu, 10% z celkové kubatury, viz. příloha D.1.1.1.</t>
  </si>
  <si>
    <t>((2*1,5*1,5*2)+(1*2*12,5))*0,1</t>
  </si>
  <si>
    <t>132201101</t>
  </si>
  <si>
    <t>Hloubení zapažených i nezapažených rýh šířky do 600 mm  s urovnáním dna do předepsaného profilu a spádu v hornině tř. 3 do 100 m3</t>
  </si>
  <si>
    <t>881102799</t>
  </si>
  <si>
    <t>132201201</t>
  </si>
  <si>
    <t>Hloubení zapažených i nezapažených rýh šířky přes 600 do 2 000 mm  s urovnáním dna do předepsaného profilu a spádu v hornině tř. 3 do 100 m3</t>
  </si>
  <si>
    <t>-1004554312</t>
  </si>
  <si>
    <t>odvodnění - UV+přípojky žlabu a UV, viz. příloha D.1.1.1.</t>
  </si>
  <si>
    <t>(2*1,5*1,5*2)+(1*2*12,5)</t>
  </si>
  <si>
    <t>151201101</t>
  </si>
  <si>
    <t>Zřízení pažení a rozepření stěn rýh pro podzemní vedení pro všechny šířky rýhy  zátažné, hloubky do 2 m</t>
  </si>
  <si>
    <t>2046263132</t>
  </si>
  <si>
    <t>odvodnění UV a přípojky UV  a žlabu, viz. příloha D.1.1.1.</t>
  </si>
  <si>
    <t>(2*1,5*4*2)+(1*2*12,5)</t>
  </si>
  <si>
    <t>151201111</t>
  </si>
  <si>
    <t>Odstranění pažení a rozepření stěn rýh pro podzemní vedení  s uložením materiálu na vzdálenost do 3 m od kraje výkopu zátažné, hloubky do 2 m</t>
  </si>
  <si>
    <t>-1946333316</t>
  </si>
  <si>
    <t>odvodnění UV a přípojky UV   a žlabu, viz. příloha D.1.1.1.</t>
  </si>
  <si>
    <t>-1659224826</t>
  </si>
  <si>
    <t>odvodnění -UV a přípojky UV a žlabu, viz. příloha D.1.1.1</t>
  </si>
  <si>
    <t>162301101</t>
  </si>
  <si>
    <t>Vodorovné přemístění výkopku nebo sypaniny po suchu  na obvyklém dopravním prostředku, bez naložení výkopku, avšak se složením bez rozhrnutí z horniny tř. 1 až 4 na vzdálenost přes 50 do 500 m</t>
  </si>
  <si>
    <t>408427908</t>
  </si>
  <si>
    <t>ornice pro ohumusování z meziskládky, viz. příloha D.1.1.1.</t>
  </si>
  <si>
    <t>(70+159)*0,15</t>
  </si>
  <si>
    <t>-66290942</t>
  </si>
  <si>
    <t>násyp, viz. příloha D.1.1.1., D.1.1.7.</t>
  </si>
  <si>
    <t>735111786</t>
  </si>
  <si>
    <t>2134616047</t>
  </si>
  <si>
    <t>SDZ návrh, viz. příloha D.1.1.1., D.1.1.3.</t>
  </si>
  <si>
    <t>(0,3*0,3*0,6)*(3+1)</t>
  </si>
  <si>
    <t>-610822617</t>
  </si>
  <si>
    <t>(3,14*0,075*0,075*12,5)+(0,08*12,5)+(0,05*12,5)+(0,14*12,5)+(3,14*0,3*0,3*1,85*2)</t>
  </si>
  <si>
    <t>-811222442</t>
  </si>
  <si>
    <t>násyp+příplatek za dalších 5 km, viz. příloha D.1.1.1., D.1.1.7.</t>
  </si>
  <si>
    <t>19*5</t>
  </si>
  <si>
    <t>2102689170</t>
  </si>
  <si>
    <t>výkop + příplatek za dalších 5 km, viz. příloha D.1.1.1., D.1.1.7.</t>
  </si>
  <si>
    <t>624*5</t>
  </si>
  <si>
    <t>-1433635318</t>
  </si>
  <si>
    <t>SDZ příplatek za dalších 5 km. viz. příloha D.1.1.1., D.1.1.3.</t>
  </si>
  <si>
    <t>0,216*5</t>
  </si>
  <si>
    <t>-260276794</t>
  </si>
  <si>
    <t>odvodnění UV a přípojky UV a žlabu, příplatek za dalších 5 km, viz. příloha D.1.1.1.</t>
  </si>
  <si>
    <t>4,641*5</t>
  </si>
  <si>
    <t>167101101</t>
  </si>
  <si>
    <t>Nakládání, skládání a překládání neulehlého výkopku nebo sypaniny  nakládání, množství do 100 m3, z hornin tř. 1 až 4</t>
  </si>
  <si>
    <t>1542308414</t>
  </si>
  <si>
    <t>ornice pro ohumusování, viz. příloha D.1.1.1.</t>
  </si>
  <si>
    <t>82510005</t>
  </si>
  <si>
    <t>-1299196480</t>
  </si>
  <si>
    <t>377045254</t>
  </si>
  <si>
    <t>odvodnění UV a přípojky UB a žlabu, viz. příloha D.1.1.1.</t>
  </si>
  <si>
    <t>4,641</t>
  </si>
  <si>
    <t>171101103</t>
  </si>
  <si>
    <t>Uložení sypaniny do násypů  s rozprostřením sypaniny ve vrstvách a s hrubým urovnáním zhutněných s uzavřením povrchu násypu z hornin soudržných s předepsanou mírou zhutnění v procentech výsledků zkoušek Proctor-Standard (dále jen PS) přes 96 do 100 % PS</t>
  </si>
  <si>
    <t>1685101563</t>
  </si>
  <si>
    <t>171102</t>
  </si>
  <si>
    <t>nákup vhodné zeminy do zhutněných násypů</t>
  </si>
  <si>
    <t>-573684570</t>
  </si>
  <si>
    <t>165795324</t>
  </si>
  <si>
    <t>177565132</t>
  </si>
  <si>
    <t>(0,3*0,3*0,6*4)</t>
  </si>
  <si>
    <t>-512770853</t>
  </si>
  <si>
    <t>odvodnění UV a přípojky UV a žlabu, viz. příloha D.1.1.1</t>
  </si>
  <si>
    <t>1441936354</t>
  </si>
  <si>
    <t>624*1,8</t>
  </si>
  <si>
    <t>652579964</t>
  </si>
  <si>
    <t>0,216*1,8</t>
  </si>
  <si>
    <t>561546807</t>
  </si>
  <si>
    <t>odvodnění UV a přípojky UV a žlabu, viz. příloha D.1.1.1.</t>
  </si>
  <si>
    <t>4,641*1,8</t>
  </si>
  <si>
    <t>1039101219</t>
  </si>
  <si>
    <t>odvodnění,UV a přípojky UV a žlabu, viz. příloha D.1.1.1., D.1.1.3.</t>
  </si>
  <si>
    <t>34-4,641</t>
  </si>
  <si>
    <t>181301102</t>
  </si>
  <si>
    <t>Rozprostření a urovnání ornice v rovině nebo ve svahu sklonu do 1:5 při souvislé ploše do 500 m2, tl. vrstvy přes 100 do 150 mm</t>
  </si>
  <si>
    <t>-309077377</t>
  </si>
  <si>
    <t>v rovině, viz. příloha D.1.1.1., D.1.1.5.</t>
  </si>
  <si>
    <t>70</t>
  </si>
  <si>
    <t>181411131</t>
  </si>
  <si>
    <t>Založení trávníku na půdě předem připravené plochy do 1000 m2 výsevem včetně utažení parkového v rovině nebo na svahu do 1:5</t>
  </si>
  <si>
    <t>-1912567885</t>
  </si>
  <si>
    <t>00572410</t>
  </si>
  <si>
    <t>osivo směs travní parková</t>
  </si>
  <si>
    <t>kg</t>
  </si>
  <si>
    <t>322125464</t>
  </si>
  <si>
    <t>+ztratné, viz. příloha D.1.1.1., D.1.1.5.</t>
  </si>
  <si>
    <t>70*0,03*1,15</t>
  </si>
  <si>
    <t>181411132</t>
  </si>
  <si>
    <t>Založení trávníku na půdě předem připravené plochy do 1000 m2 výsevem včetně utažení parkového na svahu přes 1:5 do 1:2</t>
  </si>
  <si>
    <t>-1140476739</t>
  </si>
  <si>
    <t>ve svahu, viz. příloha D.1.1.1., D.1.1.5.</t>
  </si>
  <si>
    <t>159</t>
  </si>
  <si>
    <t>-1669551601</t>
  </si>
  <si>
    <t>159*0,03*1,15</t>
  </si>
  <si>
    <t>181951101</t>
  </si>
  <si>
    <t>Úprava pláně vyrovnáním výškových rozdílů  v hornině tř. 1 až 4 bez zhutnění</t>
  </si>
  <si>
    <t>1388955664</t>
  </si>
  <si>
    <t>zeleń, viz. příloha D.1.1.1.</t>
  </si>
  <si>
    <t>181951102</t>
  </si>
  <si>
    <t>Úprava pláně vyrovnáním výškových rozdílů  v hornině tř. 1 až 4 se zhutněním</t>
  </si>
  <si>
    <t>-474672653</t>
  </si>
  <si>
    <t>zpevněné plochy, viz. příloha D.1.1.1.</t>
  </si>
  <si>
    <t>1260+82+34+142+81+20+5+4+24</t>
  </si>
  <si>
    <t>182201101</t>
  </si>
  <si>
    <t>Svahování trvalých svahů do projektovaných profilů  s potřebným přemístěním výkopku při svahování násypů v jakékoliv hornině</t>
  </si>
  <si>
    <t>-2057353083</t>
  </si>
  <si>
    <t>zeleň, viz. příloha D.1.1.1., D.1.1.5.</t>
  </si>
  <si>
    <t>182301122</t>
  </si>
  <si>
    <t>Rozprostření a urovnání ornice ve svahu sklonu přes 1:5 při souvislé ploše do 500 m2, tl. vrstvy přes 100 do 150 mm</t>
  </si>
  <si>
    <t>2027273170</t>
  </si>
  <si>
    <t>451317777</t>
  </si>
  <si>
    <t>Podklad nebo lože pod dlažbu (přídlažbu)  v ploše vodorovné nebo ve sklonu do 1:5, tloušťky od 50 do 100 mm z betonu prostého</t>
  </si>
  <si>
    <t>2083601537</t>
  </si>
  <si>
    <t>odláždění kolem UV, viz. příloha D.1.1.1., D.1.1.9.</t>
  </si>
  <si>
    <t>1,8</t>
  </si>
  <si>
    <t>451572111</t>
  </si>
  <si>
    <t>Lože pod potrubí, stoky a drobné objekty v otevřeném výkopu z kameniva drobného těženého 0 až 4 mm</t>
  </si>
  <si>
    <t>-1685303774</t>
  </si>
  <si>
    <t>přípojky žlabu a UV, viz. příloha D.1.1.1.</t>
  </si>
  <si>
    <t>0,08*(3+6+3,5)</t>
  </si>
  <si>
    <t>-714007881</t>
  </si>
  <si>
    <t>0,05*(3,5+3+6)</t>
  </si>
  <si>
    <t>-1257703992</t>
  </si>
  <si>
    <t>0,1*2*(3,5+3+6)</t>
  </si>
  <si>
    <t>452386121</t>
  </si>
  <si>
    <t>Podkladní a vyrovnávací konstrukce z betonu vyrovnávací prstence z prostého betonu tř. C 25/30 pod poklopy a mříže, výšky přes 100 do 200 mm</t>
  </si>
  <si>
    <t>2106211155</t>
  </si>
  <si>
    <t>UV, viz. příloha D.1.1.1.</t>
  </si>
  <si>
    <t>Komunikace pozemní</t>
  </si>
  <si>
    <t>564851111</t>
  </si>
  <si>
    <t>Podklad ze štěrkodrti ŠD  s rozprostřením a zhutněním, po zhutnění tl. 150 mm</t>
  </si>
  <si>
    <t>1626584190</t>
  </si>
  <si>
    <t>vjezd k čp.472, štěrkodrtí ŠD fr.0-32, viz. příloha D.1.1.1., D.1.1.5.</t>
  </si>
  <si>
    <t>126</t>
  </si>
  <si>
    <t>-470166579</t>
  </si>
  <si>
    <t>vjezd k čp..472. štěrkodrtí ŚD fr. 0-63, viz. příloha D.1.1.1., D.1.1.5.</t>
  </si>
  <si>
    <t>-661814295</t>
  </si>
  <si>
    <t>oprava plochy pro kontejnery, viz. příloha D.1.1.1., D.1.1.5.</t>
  </si>
  <si>
    <t>101436955</t>
  </si>
  <si>
    <t>564861111</t>
  </si>
  <si>
    <t>Podklad ze štěrkodrti ŠD  s rozprostřením a zhutněním, po zhutnění tl. 200 mm</t>
  </si>
  <si>
    <t>-1523430599</t>
  </si>
  <si>
    <t>komunikace, viz. příloha D.1.1., D.1.1.5.</t>
  </si>
  <si>
    <t>493+10+278+77+74+4+(312*0,5)</t>
  </si>
  <si>
    <t>50805299</t>
  </si>
  <si>
    <t>zastávkový pruh BUS, viz. příloha D.1.1.1., D.1.1.5.</t>
  </si>
  <si>
    <t>66+(32*0,5)</t>
  </si>
  <si>
    <t>-1299226106</t>
  </si>
  <si>
    <t>chodník a nástupiště, viz. příloha D.1.1.1., D.1.1.5.</t>
  </si>
  <si>
    <t>5+2+2+23+17+85+22+2-16</t>
  </si>
  <si>
    <t>-1306856675</t>
  </si>
  <si>
    <t>chodník se zesílenou konstrukcí, viz. příloha D.1.1.1., D.1.1.5.</t>
  </si>
  <si>
    <t>4+12</t>
  </si>
  <si>
    <t>1879142625</t>
  </si>
  <si>
    <t>vjezd hasiči, viz. příloha D.1.1., D.1.1.5.</t>
  </si>
  <si>
    <t>-305827142</t>
  </si>
  <si>
    <t>napojení na stávající komunikaci, viz. příloha D.1.1.1.</t>
  </si>
  <si>
    <t>1951451156</t>
  </si>
  <si>
    <t>oprava po překopech, viz. příloha D.1.1.1.</t>
  </si>
  <si>
    <t>564871111</t>
  </si>
  <si>
    <t>Podklad ze štěrkodrti ŠD  s rozprostřením a zhutněním, po zhutnění tl. 250 mm</t>
  </si>
  <si>
    <t>2120820401</t>
  </si>
  <si>
    <t>vjezdy, viz. příloha D.1.1.1, D.1.1.5.</t>
  </si>
  <si>
    <t>5+4+4+6+6</t>
  </si>
  <si>
    <t>-1082898263</t>
  </si>
  <si>
    <t>úprava podloží u komunikace, vjezduk čp.472, vjezd hasiči a chodník se zesíl.konstrukcí,ŠD fr. 0-63  v tl. 300-500mm, v rozpočtu se počítá tl. 500m</t>
  </si>
  <si>
    <t>1260*2</t>
  </si>
  <si>
    <t>1687157223</t>
  </si>
  <si>
    <t>úprava podloží u zastávkovéhopruhu BUS, ŠD fr. 0-63 v tl. 300-500, v rozpočtu se počítá tl. 500 mm, viz. příloha D.1.1.1., D.1.1.5.</t>
  </si>
  <si>
    <t>82*2</t>
  </si>
  <si>
    <t>60</t>
  </si>
  <si>
    <t>564871116</t>
  </si>
  <si>
    <t>Podklad ze štěrkodrti ŠD  s rozprostřením a zhutněním, po zhutnění tl. 300 mm</t>
  </si>
  <si>
    <t>-684996937</t>
  </si>
  <si>
    <t>úprava podloží u vjezdu a plochy pro kontejnery, ŠD fr. 0-32 v tl. 200-300 mm, v rozpočtu se počítá tl. 300 mm, viz. příloha D.1.1.1., D.1.1.5.</t>
  </si>
  <si>
    <t>25+9</t>
  </si>
  <si>
    <t>61</t>
  </si>
  <si>
    <t>1265693861</t>
  </si>
  <si>
    <t>úprava podloží u chodníku a nástupiště,  ŠD fr. 0-32 v tl. 200-300 mm, v rozpočtu se počítá tl. 300 mm, viz. příloha D.1.1.1, D.1.1.5.</t>
  </si>
  <si>
    <t>142</t>
  </si>
  <si>
    <t>62</t>
  </si>
  <si>
    <t>56488</t>
  </si>
  <si>
    <t>zasakovací pruh-štěrkopísek v tl. 50 cm</t>
  </si>
  <si>
    <t>-1819117111</t>
  </si>
  <si>
    <t>viz. příloha, viz. příloha D.1.1.1., D.1.1.5.</t>
  </si>
  <si>
    <t>10*0,5</t>
  </si>
  <si>
    <t>63</t>
  </si>
  <si>
    <t>564881</t>
  </si>
  <si>
    <t>zasakovací pruh - hrubý štěrk fr. 32-63 v tl. 70 cm</t>
  </si>
  <si>
    <t>-1368990366</t>
  </si>
  <si>
    <t>10*0,7</t>
  </si>
  <si>
    <t>64</t>
  </si>
  <si>
    <t>564931512</t>
  </si>
  <si>
    <t>Podklad nebo podsyp z R-materiálu s rozprostřením a zhutněním, po zhutnění tl. 100 mm</t>
  </si>
  <si>
    <t>566327445</t>
  </si>
  <si>
    <t>zpevněná plocha R-mat. celková tl. 2x250 mm, viz. příloha D.1.1.1., D.1.1.3.</t>
  </si>
  <si>
    <t>20*5</t>
  </si>
  <si>
    <t>65</t>
  </si>
  <si>
    <t>-1885996945</t>
  </si>
  <si>
    <t>oprava po překopech v celkové tl. 2x250 mm, viz. příloha  D.1.1.1., D.1.1.3.</t>
  </si>
  <si>
    <t>4*5</t>
  </si>
  <si>
    <t>66</t>
  </si>
  <si>
    <t>565135111</t>
  </si>
  <si>
    <t>Asfaltový beton vrstva podkladní ACP 16 (obalované kamenivo střednězrnné - OKS)  s rozprostřením a zhutněním v pruhu šířky do 3 m, po zhutnění tl. 50 mm</t>
  </si>
  <si>
    <t>-1974008812</t>
  </si>
  <si>
    <t>67</t>
  </si>
  <si>
    <t>565145111</t>
  </si>
  <si>
    <t>Asfaltový beton vrstva podkladní ACP 16 (obalované kamenivo střednězrnné - OKS)  s rozprostřením a zhutněním v pruhu šířky do 3 m, po zhutnění tl. 60 mm</t>
  </si>
  <si>
    <t>-111592951</t>
  </si>
  <si>
    <t>68</t>
  </si>
  <si>
    <t>565145121</t>
  </si>
  <si>
    <t>Asfaltový beton vrstva podkladní ACP 16 (obalované kamenivo střednězrnné - OKS)  s rozprostřením a zhutněním v pruhu šířky přes 3 m, po zhutnění tl. 60 mm</t>
  </si>
  <si>
    <t>-974027306</t>
  </si>
  <si>
    <t>komunikace, viz. příloha D.1.1.1., D.1.1.5.</t>
  </si>
  <si>
    <t>493+10+278+77+74+4</t>
  </si>
  <si>
    <t>69</t>
  </si>
  <si>
    <t>291573809</t>
  </si>
  <si>
    <t>567122111</t>
  </si>
  <si>
    <t>Podklad ze směsi stmelené cementem SC bez dilatačních spár, s rozprostřením a zhutněním SC C 8/10 (KSC I), po zhutnění tl. 120 mm</t>
  </si>
  <si>
    <t>-1176729036</t>
  </si>
  <si>
    <t>oprava  plochy pro kontejnery, viz. příloha D.1.1.1., D.1.1.5.</t>
  </si>
  <si>
    <t>71</t>
  </si>
  <si>
    <t>-1932381530</t>
  </si>
  <si>
    <t>odláždění kolem UV, SC C8/10 v tl. 100 mm, viz. příloha D.1.1.1., D.1.1.9.</t>
  </si>
  <si>
    <t>72</t>
  </si>
  <si>
    <t>567122112</t>
  </si>
  <si>
    <t>Podklad ze směsi stmelené cementem SC bez dilatačních spár, s rozprostřením a zhutněním SC C 8/10 (KSC I), po zhutnění tl. 130 mm</t>
  </si>
  <si>
    <t>-228088940</t>
  </si>
  <si>
    <t>(493+10+278+77+74+4)+(312*0,5)</t>
  </si>
  <si>
    <t>73</t>
  </si>
  <si>
    <t>288603470</t>
  </si>
  <si>
    <t>74</t>
  </si>
  <si>
    <t>-1991540937</t>
  </si>
  <si>
    <t>75</t>
  </si>
  <si>
    <t>567132111</t>
  </si>
  <si>
    <t>Podklad ze směsi stmelené cementem SC bez dilatačních spár, s rozprostřením a zhutněním SC C 8/10 (KSC I), po zhutnění tl. 160 mm</t>
  </si>
  <si>
    <t>2000048633</t>
  </si>
  <si>
    <t>76</t>
  </si>
  <si>
    <t>800421260</t>
  </si>
  <si>
    <t>77</t>
  </si>
  <si>
    <t>751681675</t>
  </si>
  <si>
    <t>vjezd hasiči, viz. příloha D.1.1.1., D.1.1.5.</t>
  </si>
  <si>
    <t>78</t>
  </si>
  <si>
    <t>569851111</t>
  </si>
  <si>
    <t>Zpevnění krajnic nebo komunikací pro pěší  s rozprostřením a zhutněním, po zhutnění štěrkodrtí tl. 150 mm</t>
  </si>
  <si>
    <t>-1099401685</t>
  </si>
  <si>
    <t>v celkové tl. 300 mm, štěrkodrť ŠD fr. 0-32, viz. příloha D.1.1.1, D.1.1.3., D.1.1.5.</t>
  </si>
  <si>
    <t>81*2</t>
  </si>
  <si>
    <t>79</t>
  </si>
  <si>
    <t>571908111</t>
  </si>
  <si>
    <t>Kryt vymývaným dekoračním kamenivem (kačírkem)  tl. 200 mm</t>
  </si>
  <si>
    <t>-633409162</t>
  </si>
  <si>
    <t>okapový chodníček-kačírek fr.16-32 v tl. 200 mm, viz. příloha D.1.1.1.</t>
  </si>
  <si>
    <t>80</t>
  </si>
  <si>
    <t>573111112</t>
  </si>
  <si>
    <t>Postřik infiltrační PI z asfaltu silničního s posypem kamenivem, v množství 1,00 kg/m2</t>
  </si>
  <si>
    <t>-794729759</t>
  </si>
  <si>
    <t>81</t>
  </si>
  <si>
    <t>-1443112121</t>
  </si>
  <si>
    <t>82</t>
  </si>
  <si>
    <t>1704434247</t>
  </si>
  <si>
    <t>83</t>
  </si>
  <si>
    <t>659317215</t>
  </si>
  <si>
    <t>84</t>
  </si>
  <si>
    <t>573211109</t>
  </si>
  <si>
    <t>Postřik spojovací PS bez posypu kamenivem z asfaltu silničního, v množství 0,50 kg/m2</t>
  </si>
  <si>
    <t>-2017256396</t>
  </si>
  <si>
    <t>85</t>
  </si>
  <si>
    <t>918740362</t>
  </si>
  <si>
    <t>86</t>
  </si>
  <si>
    <t>-1220334000</t>
  </si>
  <si>
    <t>živičný koberec, viz. příloha D.1.1.1. a D.1.1.3.</t>
  </si>
  <si>
    <t>157</t>
  </si>
  <si>
    <t>87</t>
  </si>
  <si>
    <t>1693295175</t>
  </si>
  <si>
    <t>88</t>
  </si>
  <si>
    <t>1552072425</t>
  </si>
  <si>
    <t>89</t>
  </si>
  <si>
    <t>577134111</t>
  </si>
  <si>
    <t>Asfaltový beton vrstva obrusná ACO 11 (ABS)  s rozprostřením a se zhutněním z nemodifikovaného asfaltu v pruhu šířky do 3 m tř. I, po zhutnění tl. 40 mm</t>
  </si>
  <si>
    <t>-204303680</t>
  </si>
  <si>
    <t>90</t>
  </si>
  <si>
    <t>1035730247</t>
  </si>
  <si>
    <t>91</t>
  </si>
  <si>
    <t>1277800032</t>
  </si>
  <si>
    <t>92</t>
  </si>
  <si>
    <t>577134121</t>
  </si>
  <si>
    <t>Asfaltový beton vrstva obrusná ACO 11 (ABS)  s rozprostřením a se zhutněním z nemodifikovaného asfaltu v pruhu šířky přes 3 m tř. I, po zhutnění tl. 40 mm</t>
  </si>
  <si>
    <t>-168281494</t>
  </si>
  <si>
    <t>komunikace , viz. příloha D.1.1.1., D.1.1.5.</t>
  </si>
  <si>
    <t>93</t>
  </si>
  <si>
    <t>1200745497</t>
  </si>
  <si>
    <t>94</t>
  </si>
  <si>
    <t>591141111</t>
  </si>
  <si>
    <t>Kladení dlažby z kostek  s provedením lože do tl. 50 mm, s vyplněním spár, s dvojím beraněním a se smetením přebytečného materiálu na krajnici velkých z kamene, do lože z cementové malty</t>
  </si>
  <si>
    <t>-1506952136</t>
  </si>
  <si>
    <t>zastávkový pruh, viz. příloha D.1.1.1., D.1.1.5.</t>
  </si>
  <si>
    <t>95</t>
  </si>
  <si>
    <t>5838017</t>
  </si>
  <si>
    <t>kamenné kostky 120-160</t>
  </si>
  <si>
    <t>-613475214</t>
  </si>
  <si>
    <t>zastávkový puh BUS+ztratné, viz. příloha D.1.1.1., D.1.1.5.</t>
  </si>
  <si>
    <t>66*1,01</t>
  </si>
  <si>
    <t>96</t>
  </si>
  <si>
    <t>591241111</t>
  </si>
  <si>
    <t>Kladení dlažby z kostek  s provedením lože do tl. 50 mm, s vyplněním spár, s dvojím beraněním a se smetením přebytečného materiálu na krajnici drobných z kamene, do lože z cementové malty</t>
  </si>
  <si>
    <t>-2077575687</t>
  </si>
  <si>
    <t>odláždění kolem UV, viz. příloha D.1.1.1, D.1.1.9.</t>
  </si>
  <si>
    <t>97</t>
  </si>
  <si>
    <t>5838013</t>
  </si>
  <si>
    <t>kamenná kostka 120-160</t>
  </si>
  <si>
    <t>231109466</t>
  </si>
  <si>
    <t>odláždění kolem UV+ztratné, viz. příloha D.1.1.1, D.1.1.9.</t>
  </si>
  <si>
    <t>1,8*1,01</t>
  </si>
  <si>
    <t>98</t>
  </si>
  <si>
    <t>596211210</t>
  </si>
  <si>
    <t xml:space="preserve">Kladení dlažby z betonových zámkových dlaždic komunikací pro pěší s ložem z kameniva těženého nebo drceného tl. do 40 mm, s vyplněním spár s dvojitým hutněním, vibrováním a se smetením přebytečného materiálu na krajnici tl. 80 mm skupiny A, pro plochy do </t>
  </si>
  <si>
    <t>677211409</t>
  </si>
  <si>
    <t>99</t>
  </si>
  <si>
    <t>59245020</t>
  </si>
  <si>
    <t>dlažba skladebná betonová 20x10x8 cm přírodní</t>
  </si>
  <si>
    <t>288117213</t>
  </si>
  <si>
    <t>vjedy+ztratné, viz. příloha D.1.1.1., D.1.1.5.</t>
  </si>
  <si>
    <t>25*1,03</t>
  </si>
  <si>
    <t>100</t>
  </si>
  <si>
    <t>596211220</t>
  </si>
  <si>
    <t xml:space="preserve">Kladení dlažby z betonových zámkových dlaždic komunikací pro pěší s ložem z kameniva těženého nebo drceného tl. do 40 mm, s vyplněním spár s dvojitým hutněním, vibrováním a se smetením přebytečného materiálu na krajnici tl. 80 mm skupiny B, pro plochy do </t>
  </si>
  <si>
    <t>391299593</t>
  </si>
  <si>
    <t>101</t>
  </si>
  <si>
    <t>-683806806</t>
  </si>
  <si>
    <t>chodník se zesílenou konstrukcí+ztratné, viz.příloha D.1.1.1., D.1.1.5., D.1.1.8., D.1.1.9.</t>
  </si>
  <si>
    <t>(16-2,2-1,4-1,5)*1,03</t>
  </si>
  <si>
    <t>102</t>
  </si>
  <si>
    <t>5924503</t>
  </si>
  <si>
    <t>reliéfní betonová dlažba pro nevidomé 200/100/80, barva červená</t>
  </si>
  <si>
    <t>1306360529</t>
  </si>
  <si>
    <t>chodník se zesílenou konstrukcí varovný pás+ztratné, viz. příloha D.1.1.1., D.1.1.5., D.1.1.8., D.1.1.9.</t>
  </si>
  <si>
    <t>2,2*1,03</t>
  </si>
  <si>
    <t>103</t>
  </si>
  <si>
    <t>5924504</t>
  </si>
  <si>
    <t>betonová dlažba rovná 200/200/80 (bez zkosených hran), barva přírodní</t>
  </si>
  <si>
    <t>-394883122</t>
  </si>
  <si>
    <t>chodník se zesílenou konstrukcí ohraničení varovného pásu+ztratné, viz. příloha D.1.1.1., D.1.1.5., D.1.1.8., D.1.1.9.</t>
  </si>
  <si>
    <t>1,4*1,03</t>
  </si>
  <si>
    <t>104</t>
  </si>
  <si>
    <t>5924505</t>
  </si>
  <si>
    <t>betonová dlažba 200/200/80 s pravidelnými podélnými drážkami, barva přírodní</t>
  </si>
  <si>
    <t>-1908684794</t>
  </si>
  <si>
    <t>chodník se zesílenou konstrukcí-umělá vodící linie+ztratné, viz. příloha D.1.1.1., D.1.1.5, D.1.1.8., D.1.1.9.</t>
  </si>
  <si>
    <t>1,5*1,03</t>
  </si>
  <si>
    <t>105</t>
  </si>
  <si>
    <t>1048317179</t>
  </si>
  <si>
    <t>vjezd hasiči, viz. přílioha D.1.1.1., D.1.1.5.</t>
  </si>
  <si>
    <t>106</t>
  </si>
  <si>
    <t>1995251114</t>
  </si>
  <si>
    <t>vjezd hasiči+ztratné, viz. příloha D.1.1.1., D.1.1.5, D.1.1.8, D.1.1.9.</t>
  </si>
  <si>
    <t>(26-2,5-1,3-2,5)*1,03</t>
  </si>
  <si>
    <t>107</t>
  </si>
  <si>
    <t>-2028271903</t>
  </si>
  <si>
    <t>vjezd hasiči varovný pás+ztratné, viz. příloha D.1.1., D.1.1.5., D.1.1..8, D.1.1.9.</t>
  </si>
  <si>
    <t>2,5*1,03</t>
  </si>
  <si>
    <t>108</t>
  </si>
  <si>
    <t>-771002828</t>
  </si>
  <si>
    <t>vjezd hasiči ohraničení varovného pásu+ztratné. viz. příloha D.1.1.1., D.1.1.5.,. D.1.1.8, D.1.1.9.</t>
  </si>
  <si>
    <t>1,3*1,03</t>
  </si>
  <si>
    <t>109</t>
  </si>
  <si>
    <t>-1126410272</t>
  </si>
  <si>
    <t>vjezd hasiči umělá vodící linie+ztratné, viz. příloha D.1.1.1., D.1.1.5, D.1.1.8, D.1.1.9.</t>
  </si>
  <si>
    <t>110</t>
  </si>
  <si>
    <t>596211222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</si>
  <si>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B, pro plochy pře</t>
  </si>
  <si>
    <t>-725111135</t>
  </si>
  <si>
    <t>111</t>
  </si>
  <si>
    <t>-1913394011</t>
  </si>
  <si>
    <t>chodník a nástupiště + ztratné, viz. příloha D.1.1.1., D.1.1.5., D.1.1.8.</t>
  </si>
  <si>
    <t>(142-1,4-0,7-2-4,8)*1,02</t>
  </si>
  <si>
    <t>112</t>
  </si>
  <si>
    <t>59245005</t>
  </si>
  <si>
    <t>dlažba skladebná betonová 20x10x8 cm barevná</t>
  </si>
  <si>
    <t>1116192268</t>
  </si>
  <si>
    <t>bezpečnostní odstup u nástupiště, barva pískovcová+ztratné, viz. příloha D.1.1.1., D.1.1.5., D.1.1.8., D.1.1.9.</t>
  </si>
  <si>
    <t>4,8*1,03</t>
  </si>
  <si>
    <t>113</t>
  </si>
  <si>
    <t>1944506326</t>
  </si>
  <si>
    <t>chodník a nástupiště, varovný a signální pásy+ztratné, viz. příloha D.1.1.1., D.1.1..5, D.1.1.8.</t>
  </si>
  <si>
    <t>114</t>
  </si>
  <si>
    <t>-1496710906</t>
  </si>
  <si>
    <t>chodníka nástupiště, ohraničení varovného a signálního pásy+ztratné, viz. příloha D.1.1.1., D.1.15., D.1.1.8.</t>
  </si>
  <si>
    <t>0,7*1,03</t>
  </si>
  <si>
    <t>115</t>
  </si>
  <si>
    <t>128055170</t>
  </si>
  <si>
    <t>umělá vodící linie+stratné, viz. příloha D.1.1., D.1.1.5., D.1.1.8.</t>
  </si>
  <si>
    <t>2*1,03</t>
  </si>
  <si>
    <t>116</t>
  </si>
  <si>
    <t>596211224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</si>
  <si>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B, pro plochy Pří</t>
  </si>
  <si>
    <t>-36666677</t>
  </si>
  <si>
    <t>117</t>
  </si>
  <si>
    <t>-1881910181</t>
  </si>
  <si>
    <t>12+4</t>
  </si>
  <si>
    <t>118</t>
  </si>
  <si>
    <t>608238245</t>
  </si>
  <si>
    <t>119</t>
  </si>
  <si>
    <t>596411113</t>
  </si>
  <si>
    <t>Kladení dlažby z betonových vegetačních dlaždic komunikací pro pěší s ložem z kameniva těženého nebo drceného tl. do 40 mm, s vyplněním spár a vegetačních otvorů, s hutněním vibrováním tl. 80 mm, pro plochy přes 100 do 300 m2</t>
  </si>
  <si>
    <t>944203428</t>
  </si>
  <si>
    <t>vjezd k čp.472, viz. příloha D.1.1.1., D.1.1.5.</t>
  </si>
  <si>
    <t>121+5</t>
  </si>
  <si>
    <t>120</t>
  </si>
  <si>
    <t>596642</t>
  </si>
  <si>
    <t>betonová zatravňovací dlažba 140/210/80, barva přírodní</t>
  </si>
  <si>
    <t>-2059619177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</si>
</sst>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Trebuchet MS"/>
      <family val="2"/>
    </font>
    <font>
      <sz val="8"/>
      <color indexed="55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indexed="56"/>
      <name val="Trebuchet MS"/>
    </font>
    <font>
      <sz val="10"/>
      <color indexed="56"/>
      <name val="Trebuchet MS"/>
    </font>
    <font>
      <sz val="8"/>
      <color indexed="56"/>
      <name val="Trebuchet MS"/>
    </font>
    <font>
      <sz val="8"/>
      <color indexed="20"/>
      <name val="Trebuchet MS"/>
    </font>
    <font>
      <sz val="8"/>
      <color indexed="63"/>
      <name val="Trebuchet MS"/>
    </font>
    <font>
      <sz val="8"/>
      <color indexed="10"/>
      <name val="Trebuchet MS"/>
    </font>
    <font>
      <sz val="8"/>
      <color indexed="43"/>
      <name val="Trebuchet MS"/>
    </font>
    <font>
      <sz val="10"/>
      <color indexed="16"/>
      <name val="Trebuchet MS"/>
    </font>
    <font>
      <u/>
      <sz val="10"/>
      <color indexed="12"/>
      <name val="Trebuchet MS"/>
    </font>
    <font>
      <b/>
      <sz val="16"/>
      <name val="Trebuchet MS"/>
    </font>
    <font>
      <sz val="8"/>
      <color indexed="48"/>
      <name val="Trebuchet MS"/>
    </font>
    <font>
      <sz val="9"/>
      <color indexed="55"/>
      <name val="Trebuchet MS"/>
    </font>
    <font>
      <b/>
      <sz val="10"/>
      <name val="Trebuchet MS"/>
    </font>
    <font>
      <b/>
      <sz val="8"/>
      <color indexed="55"/>
      <name val="Trebuchet MS"/>
    </font>
    <font>
      <b/>
      <sz val="9"/>
      <name val="Trebuchet MS"/>
    </font>
    <font>
      <sz val="12"/>
      <color indexed="55"/>
      <name val="Trebuchet MS"/>
    </font>
    <font>
      <b/>
      <sz val="12"/>
      <color indexed="16"/>
      <name val="Trebuchet MS"/>
    </font>
    <font>
      <sz val="12"/>
      <name val="Trebuchet MS"/>
    </font>
    <font>
      <b/>
      <sz val="11"/>
      <color indexed="56"/>
      <name val="Trebuchet MS"/>
    </font>
    <font>
      <sz val="11"/>
      <color indexed="56"/>
      <name val="Trebuchet MS"/>
    </font>
    <font>
      <b/>
      <sz val="11"/>
      <name val="Trebuchet MS"/>
    </font>
    <font>
      <sz val="11"/>
      <color indexed="55"/>
      <name val="Trebuchet MS"/>
    </font>
    <font>
      <sz val="18"/>
      <color indexed="12"/>
      <name val="Wingdings 2"/>
    </font>
    <font>
      <b/>
      <sz val="10"/>
      <color indexed="56"/>
      <name val="Trebuchet MS"/>
    </font>
    <font>
      <sz val="10"/>
      <color indexed="55"/>
      <name val="Trebuchet MS"/>
    </font>
    <font>
      <sz val="10"/>
      <color indexed="12"/>
      <name val="Trebuchet MS"/>
    </font>
    <font>
      <b/>
      <sz val="12"/>
      <color indexed="16"/>
      <name val="Trebuchet MS"/>
    </font>
    <font>
      <sz val="8"/>
      <color indexed="16"/>
      <name val="Trebuchet MS"/>
    </font>
    <font>
      <b/>
      <sz val="8"/>
      <name val="Trebuchet MS"/>
    </font>
    <font>
      <sz val="7"/>
      <color indexed="55"/>
      <name val="Trebuchet MS"/>
    </font>
    <font>
      <i/>
      <sz val="8"/>
      <color indexed="12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i/>
      <sz val="9"/>
      <name val="Trebuchet MS"/>
      <charset val="238"/>
    </font>
    <font>
      <sz val="8"/>
      <name val="Trebuchet MS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</fills>
  <borders count="3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thin">
        <color indexed="8"/>
      </right>
      <top style="hair">
        <color indexed="55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6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3" fillId="3" borderId="0" xfId="0" applyFont="1" applyFill="1" applyAlignment="1" applyProtection="1">
      <alignment horizontal="left" vertical="center"/>
    </xf>
    <xf numFmtId="0" fontId="14" fillId="3" borderId="0" xfId="1" applyFont="1" applyFill="1" applyAlignment="1" applyProtection="1">
      <alignment vertical="center"/>
    </xf>
    <xf numFmtId="0" fontId="46" fillId="3" borderId="0" xfId="1" applyFill="1"/>
    <xf numFmtId="0" fontId="0" fillId="3" borderId="0" xfId="0" applyFill="1"/>
    <xf numFmtId="0" fontId="12" fillId="3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15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8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0" fillId="2" borderId="0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left" vertical="center"/>
    </xf>
    <xf numFmtId="0" fontId="0" fillId="2" borderId="9" xfId="0" applyFont="1" applyFill="1" applyBorder="1" applyAlignment="1" applyProtection="1">
      <alignment vertical="center"/>
    </xf>
    <xf numFmtId="0" fontId="3" fillId="2" borderId="9" xfId="0" applyFont="1" applyFill="1" applyBorder="1" applyAlignment="1" applyProtection="1">
      <alignment horizontal="center" vertical="center"/>
    </xf>
    <xf numFmtId="0" fontId="0" fillId="2" borderId="5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2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2" fillId="2" borderId="16" xfId="0" applyFont="1" applyFill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17" fillId="0" borderId="19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1" fillId="0" borderId="21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7" fillId="0" borderId="21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21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2" xfId="0" applyNumberFormat="1" applyFont="1" applyBorder="1" applyAlignment="1" applyProtection="1">
      <alignment vertical="center"/>
    </xf>
    <xf numFmtId="4" fontId="27" fillId="0" borderId="23" xfId="0" applyNumberFormat="1" applyFont="1" applyBorder="1" applyAlignment="1" applyProtection="1">
      <alignment vertical="center"/>
    </xf>
    <xf numFmtId="166" fontId="27" fillId="0" borderId="23" xfId="0" applyNumberFormat="1" applyFont="1" applyBorder="1" applyAlignment="1" applyProtection="1">
      <alignment vertical="center"/>
    </xf>
    <xf numFmtId="4" fontId="27" fillId="0" borderId="24" xfId="0" applyNumberFormat="1" applyFont="1" applyBorder="1" applyAlignment="1" applyProtection="1">
      <alignment vertical="center"/>
    </xf>
    <xf numFmtId="0" fontId="0" fillId="3" borderId="0" xfId="0" applyFill="1" applyProtection="1"/>
    <xf numFmtId="0" fontId="31" fillId="3" borderId="0" xfId="1" applyFont="1" applyFill="1" applyAlignment="1" applyProtection="1">
      <alignment vertical="center"/>
    </xf>
    <xf numFmtId="0" fontId="46" fillId="3" borderId="0" xfId="1" applyFill="1" applyProtection="1"/>
    <xf numFmtId="165" fontId="2" fillId="0" borderId="0" xfId="0" applyNumberFormat="1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5" xfId="0" applyFont="1" applyBorder="1" applyAlignment="1" applyProtection="1">
      <alignment vertical="center" wrapText="1"/>
    </xf>
    <xf numFmtId="0" fontId="0" fillId="0" borderId="25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horizontal="left" vertical="center"/>
    </xf>
    <xf numFmtId="4" fontId="22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</xf>
    <xf numFmtId="0" fontId="3" fillId="2" borderId="9" xfId="0" applyFont="1" applyFill="1" applyBorder="1" applyAlignment="1" applyProtection="1">
      <alignment horizontal="right" vertical="center"/>
    </xf>
    <xf numFmtId="4" fontId="3" fillId="2" borderId="9" xfId="0" applyNumberFormat="1" applyFont="1" applyFill="1" applyBorder="1" applyAlignment="1" applyProtection="1">
      <alignment vertical="center"/>
    </xf>
    <xf numFmtId="0" fontId="0" fillId="2" borderId="26" xfId="0" applyFont="1" applyFill="1" applyBorder="1" applyAlignment="1" applyProtection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right" vertical="center"/>
    </xf>
    <xf numFmtId="0" fontId="32" fillId="0" borderId="0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vertical="center"/>
    </xf>
    <xf numFmtId="4" fontId="6" fillId="0" borderId="23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3" xfId="0" applyFont="1" applyBorder="1" applyAlignment="1" applyProtection="1">
      <alignment horizontal="left" vertical="center"/>
    </xf>
    <xf numFmtId="0" fontId="7" fillId="0" borderId="23" xfId="0" applyFont="1" applyBorder="1" applyAlignment="1" applyProtection="1">
      <alignment vertical="center"/>
    </xf>
    <xf numFmtId="4" fontId="7" fillId="0" borderId="23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0" fillId="0" borderId="0" xfId="0" applyProtection="1"/>
    <xf numFmtId="0" fontId="0" fillId="0" borderId="4" xfId="0" applyBorder="1"/>
    <xf numFmtId="0" fontId="2" fillId="0" borderId="0" xfId="0" applyFont="1" applyAlignment="1" applyProtection="1">
      <alignment horizontal="left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21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7" xfId="0" applyFont="1" applyBorder="1" applyAlignment="1" applyProtection="1">
      <alignment horizontal="center" vertical="center"/>
    </xf>
    <xf numFmtId="49" fontId="0" fillId="0" borderId="27" xfId="0" applyNumberFormat="1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center" vertical="center" wrapText="1"/>
    </xf>
    <xf numFmtId="167" fontId="0" fillId="0" borderId="27" xfId="0" applyNumberFormat="1" applyFont="1" applyBorder="1" applyAlignment="1" applyProtection="1">
      <alignment vertical="center"/>
    </xf>
    <xf numFmtId="4" fontId="0" fillId="0" borderId="27" xfId="0" applyNumberFormat="1" applyFont="1" applyBorder="1" applyAlignment="1" applyProtection="1">
      <alignment vertical="center"/>
    </xf>
    <xf numFmtId="0" fontId="1" fillId="0" borderId="27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4" xfId="0" applyFont="1" applyBorder="1" applyAlignment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4" xfId="0" applyFont="1" applyBorder="1" applyAlignment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7" xfId="0" applyFont="1" applyBorder="1" applyAlignment="1" applyProtection="1">
      <alignment horizontal="center" vertical="center"/>
    </xf>
    <xf numFmtId="49" fontId="36" fillId="0" borderId="27" xfId="0" applyNumberFormat="1" applyFont="1" applyBorder="1" applyAlignment="1" applyProtection="1">
      <alignment horizontal="left" vertical="center" wrapText="1"/>
    </xf>
    <xf numFmtId="0" fontId="36" fillId="0" borderId="27" xfId="0" applyFont="1" applyBorder="1" applyAlignment="1" applyProtection="1">
      <alignment horizontal="left" vertical="center" wrapText="1"/>
    </xf>
    <xf numFmtId="0" fontId="36" fillId="0" borderId="27" xfId="0" applyFont="1" applyBorder="1" applyAlignment="1" applyProtection="1">
      <alignment horizontal="center" vertical="center" wrapText="1"/>
    </xf>
    <xf numFmtId="167" fontId="36" fillId="0" borderId="27" xfId="0" applyNumberFormat="1" applyFont="1" applyBorder="1" applyAlignment="1" applyProtection="1">
      <alignment vertical="center"/>
    </xf>
    <xf numFmtId="4" fontId="36" fillId="0" borderId="27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6" fillId="0" borderId="27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166" fontId="1" fillId="0" borderId="23" xfId="0" applyNumberFormat="1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7" fillId="0" borderId="28" xfId="0" applyFont="1" applyBorder="1" applyAlignment="1" applyProtection="1">
      <alignment vertical="center" wrapText="1"/>
      <protection locked="0"/>
    </xf>
    <xf numFmtId="0" fontId="37" fillId="0" borderId="29" xfId="0" applyFont="1" applyBorder="1" applyAlignment="1" applyProtection="1">
      <alignment vertical="center" wrapText="1"/>
      <protection locked="0"/>
    </xf>
    <xf numFmtId="0" fontId="37" fillId="0" borderId="30" xfId="0" applyFont="1" applyBorder="1" applyAlignment="1" applyProtection="1">
      <alignment vertical="center" wrapText="1"/>
      <protection locked="0"/>
    </xf>
    <xf numFmtId="0" fontId="37" fillId="0" borderId="31" xfId="0" applyFont="1" applyBorder="1" applyAlignment="1" applyProtection="1">
      <alignment horizontal="center" vertical="center" wrapText="1"/>
      <protection locked="0"/>
    </xf>
    <xf numFmtId="0" fontId="37" fillId="0" borderId="32" xfId="0" applyFont="1" applyBorder="1" applyAlignment="1" applyProtection="1">
      <alignment horizontal="center" vertical="center" wrapText="1"/>
      <protection locked="0"/>
    </xf>
    <xf numFmtId="0" fontId="37" fillId="0" borderId="31" xfId="0" applyFont="1" applyBorder="1" applyAlignment="1" applyProtection="1">
      <alignment vertical="center" wrapText="1"/>
      <protection locked="0"/>
    </xf>
    <xf numFmtId="0" fontId="37" fillId="0" borderId="32" xfId="0" applyFont="1" applyBorder="1" applyAlignment="1" applyProtection="1">
      <alignment vertical="center" wrapText="1"/>
      <protection locked="0"/>
    </xf>
    <xf numFmtId="0" fontId="39" fillId="0" borderId="0" xfId="0" applyFont="1" applyBorder="1" applyAlignment="1" applyProtection="1">
      <alignment horizontal="left" vertical="center" wrapText="1"/>
      <protection locked="0"/>
    </xf>
    <xf numFmtId="0" fontId="40" fillId="0" borderId="0" xfId="0" applyFont="1" applyBorder="1" applyAlignment="1" applyProtection="1">
      <alignment horizontal="left" vertical="center" wrapText="1"/>
      <protection locked="0"/>
    </xf>
    <xf numFmtId="0" fontId="40" fillId="0" borderId="31" xfId="0" applyFont="1" applyBorder="1" applyAlignment="1" applyProtection="1">
      <alignment vertical="center" wrapText="1"/>
      <protection locked="0"/>
    </xf>
    <xf numFmtId="0" fontId="40" fillId="0" borderId="0" xfId="0" applyFont="1" applyBorder="1" applyAlignment="1" applyProtection="1">
      <alignment vertical="center" wrapText="1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horizontal="left" vertical="center"/>
      <protection locked="0"/>
    </xf>
    <xf numFmtId="49" fontId="40" fillId="0" borderId="0" xfId="0" applyNumberFormat="1" applyFont="1" applyBorder="1" applyAlignment="1" applyProtection="1">
      <alignment vertical="center" wrapText="1"/>
      <protection locked="0"/>
    </xf>
    <xf numFmtId="0" fontId="37" fillId="0" borderId="33" xfId="0" applyFont="1" applyBorder="1" applyAlignment="1" applyProtection="1">
      <alignment vertical="center" wrapText="1"/>
      <protection locked="0"/>
    </xf>
    <xf numFmtId="0" fontId="41" fillId="0" borderId="34" xfId="0" applyFont="1" applyBorder="1" applyAlignment="1" applyProtection="1">
      <alignment vertical="center" wrapText="1"/>
      <protection locked="0"/>
    </xf>
    <xf numFmtId="0" fontId="37" fillId="0" borderId="35" xfId="0" applyFont="1" applyBorder="1" applyAlignment="1" applyProtection="1">
      <alignment vertical="center" wrapText="1"/>
      <protection locked="0"/>
    </xf>
    <xf numFmtId="0" fontId="37" fillId="0" borderId="0" xfId="0" applyFont="1" applyBorder="1" applyAlignment="1" applyProtection="1">
      <alignment vertical="top"/>
      <protection locked="0"/>
    </xf>
    <xf numFmtId="0" fontId="37" fillId="0" borderId="0" xfId="0" applyFont="1" applyAlignment="1" applyProtection="1">
      <alignment vertical="top"/>
      <protection locked="0"/>
    </xf>
    <xf numFmtId="0" fontId="37" fillId="0" borderId="28" xfId="0" applyFont="1" applyBorder="1" applyAlignment="1" applyProtection="1">
      <alignment horizontal="left" vertical="center"/>
      <protection locked="0"/>
    </xf>
    <xf numFmtId="0" fontId="37" fillId="0" borderId="29" xfId="0" applyFont="1" applyBorder="1" applyAlignment="1" applyProtection="1">
      <alignment horizontal="left" vertical="center"/>
      <protection locked="0"/>
    </xf>
    <xf numFmtId="0" fontId="37" fillId="0" borderId="30" xfId="0" applyFont="1" applyBorder="1" applyAlignment="1" applyProtection="1">
      <alignment horizontal="left" vertical="center"/>
      <protection locked="0"/>
    </xf>
    <xf numFmtId="0" fontId="37" fillId="0" borderId="31" xfId="0" applyFont="1" applyBorder="1" applyAlignment="1" applyProtection="1">
      <alignment horizontal="left" vertical="center"/>
      <protection locked="0"/>
    </xf>
    <xf numFmtId="0" fontId="37" fillId="0" borderId="32" xfId="0" applyFont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center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43" fillId="0" borderId="0" xfId="0" applyFont="1" applyBorder="1" applyAlignment="1" applyProtection="1">
      <alignment horizontal="left"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0" fontId="40" fillId="0" borderId="31" xfId="0" applyFont="1" applyBorder="1" applyAlignment="1" applyProtection="1">
      <alignment horizontal="left" vertical="center"/>
      <protection locked="0"/>
    </xf>
    <xf numFmtId="0" fontId="40" fillId="0" borderId="0" xfId="0" applyFont="1" applyFill="1" applyBorder="1" applyAlignment="1" applyProtection="1">
      <alignment horizontal="left" vertical="center"/>
      <protection locked="0"/>
    </xf>
    <xf numFmtId="0" fontId="40" fillId="0" borderId="0" xfId="0" applyFont="1" applyFill="1" applyBorder="1" applyAlignment="1" applyProtection="1">
      <alignment horizontal="center" vertical="center"/>
      <protection locked="0"/>
    </xf>
    <xf numFmtId="0" fontId="37" fillId="0" borderId="33" xfId="0" applyFont="1" applyBorder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37" fillId="0" borderId="35" xfId="0" applyFont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left" vertical="center"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0" fontId="37" fillId="0" borderId="28" xfId="0" applyFont="1" applyBorder="1" applyAlignment="1" applyProtection="1">
      <alignment horizontal="left" vertical="center" wrapText="1"/>
      <protection locked="0"/>
    </xf>
    <xf numFmtId="0" fontId="37" fillId="0" borderId="29" xfId="0" applyFont="1" applyBorder="1" applyAlignment="1" applyProtection="1">
      <alignment horizontal="left" vertical="center" wrapText="1"/>
      <protection locked="0"/>
    </xf>
    <xf numFmtId="0" fontId="37" fillId="0" borderId="30" xfId="0" applyFont="1" applyBorder="1" applyAlignment="1" applyProtection="1">
      <alignment horizontal="left" vertical="center" wrapText="1"/>
      <protection locked="0"/>
    </xf>
    <xf numFmtId="0" fontId="37" fillId="0" borderId="31" xfId="0" applyFont="1" applyBorder="1" applyAlignment="1" applyProtection="1">
      <alignment horizontal="left" vertical="center" wrapText="1"/>
      <protection locked="0"/>
    </xf>
    <xf numFmtId="0" fontId="37" fillId="0" borderId="32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0" fillId="0" borderId="31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horizontal="left" vertical="center"/>
      <protection locked="0"/>
    </xf>
    <xf numFmtId="0" fontId="40" fillId="0" borderId="33" xfId="0" applyFont="1" applyBorder="1" applyAlignment="1" applyProtection="1">
      <alignment horizontal="left" vertical="center" wrapText="1"/>
      <protection locked="0"/>
    </xf>
    <xf numFmtId="0" fontId="40" fillId="0" borderId="34" xfId="0" applyFont="1" applyBorder="1" applyAlignment="1" applyProtection="1">
      <alignment horizontal="left" vertical="center" wrapText="1"/>
      <protection locked="0"/>
    </xf>
    <xf numFmtId="0" fontId="40" fillId="0" borderId="35" xfId="0" applyFont="1" applyBorder="1" applyAlignment="1" applyProtection="1">
      <alignment horizontal="left" vertical="center" wrapText="1"/>
      <protection locked="0"/>
    </xf>
    <xf numFmtId="0" fontId="40" fillId="0" borderId="0" xfId="0" applyFont="1" applyBorder="1" applyAlignment="1" applyProtection="1">
      <alignment horizontal="left" vertical="top"/>
      <protection locked="0"/>
    </xf>
    <xf numFmtId="0" fontId="40" fillId="0" borderId="0" xfId="0" applyFont="1" applyBorder="1" applyAlignment="1" applyProtection="1">
      <alignment horizontal="center" vertical="top"/>
      <protection locked="0"/>
    </xf>
    <xf numFmtId="0" fontId="40" fillId="0" borderId="33" xfId="0" applyFont="1" applyBorder="1" applyAlignment="1" applyProtection="1">
      <alignment horizontal="left" vertical="center"/>
      <protection locked="0"/>
    </xf>
    <xf numFmtId="0" fontId="40" fillId="0" borderId="35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vertical="center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42" fillId="0" borderId="34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top"/>
      <protection locked="0"/>
    </xf>
    <xf numFmtId="49" fontId="40" fillId="0" borderId="0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9" fillId="0" borderId="34" xfId="0" applyFont="1" applyBorder="1" applyAlignment="1" applyProtection="1">
      <alignment horizontal="left"/>
      <protection locked="0"/>
    </xf>
    <xf numFmtId="0" fontId="42" fillId="0" borderId="34" xfId="0" applyFont="1" applyBorder="1" applyAlignment="1" applyProtection="1">
      <protection locked="0"/>
    </xf>
    <xf numFmtId="0" fontId="37" fillId="0" borderId="31" xfId="0" applyFont="1" applyBorder="1" applyAlignment="1" applyProtection="1">
      <alignment vertical="top"/>
      <protection locked="0"/>
    </xf>
    <xf numFmtId="0" fontId="37" fillId="0" borderId="32" xfId="0" applyFont="1" applyBorder="1" applyAlignment="1" applyProtection="1">
      <alignment vertical="top"/>
      <protection locked="0"/>
    </xf>
    <xf numFmtId="0" fontId="37" fillId="0" borderId="0" xfId="0" applyFont="1" applyBorder="1" applyAlignment="1" applyProtection="1">
      <alignment horizontal="center" vertical="center"/>
      <protection locked="0"/>
    </xf>
    <xf numFmtId="0" fontId="37" fillId="0" borderId="0" xfId="0" applyFont="1" applyBorder="1" applyAlignment="1" applyProtection="1">
      <alignment horizontal="left" vertical="top"/>
      <protection locked="0"/>
    </xf>
    <xf numFmtId="0" fontId="37" fillId="0" borderId="33" xfId="0" applyFont="1" applyBorder="1" applyAlignment="1" applyProtection="1">
      <alignment vertical="top"/>
      <protection locked="0"/>
    </xf>
    <xf numFmtId="0" fontId="37" fillId="0" borderId="34" xfId="0" applyFont="1" applyBorder="1" applyAlignment="1" applyProtection="1">
      <alignment vertical="top"/>
      <protection locked="0"/>
    </xf>
    <xf numFmtId="0" fontId="37" fillId="0" borderId="35" xfId="0" applyFont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4" fontId="18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0" fontId="3" fillId="2" borderId="9" xfId="0" applyFont="1" applyFill="1" applyBorder="1" applyAlignment="1" applyProtection="1">
      <alignment horizontal="left" vertical="center"/>
    </xf>
    <xf numFmtId="0" fontId="0" fillId="2" borderId="9" xfId="0" applyFont="1" applyFill="1" applyBorder="1" applyAlignment="1" applyProtection="1">
      <alignment vertical="center"/>
    </xf>
    <xf numFmtId="4" fontId="3" fillId="2" borderId="9" xfId="0" applyNumberFormat="1" applyFont="1" applyFill="1" applyBorder="1" applyAlignment="1" applyProtection="1">
      <alignment vertical="center"/>
    </xf>
    <xf numFmtId="0" fontId="0" fillId="2" borderId="16" xfId="0" applyFont="1" applyFill="1" applyBorder="1" applyAlignment="1" applyProtection="1">
      <alignment vertical="center"/>
    </xf>
    <xf numFmtId="0" fontId="21" fillId="0" borderId="20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4" fontId="25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1" fillId="3" borderId="0" xfId="1" applyFont="1" applyFill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40" fillId="0" borderId="0" xfId="0" applyFont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left" vertical="top"/>
      <protection locked="0"/>
    </xf>
    <xf numFmtId="0" fontId="40" fillId="0" borderId="0" xfId="0" applyFont="1" applyBorder="1" applyAlignment="1" applyProtection="1">
      <alignment horizontal="left" vertical="center" wrapText="1"/>
      <protection locked="0"/>
    </xf>
    <xf numFmtId="0" fontId="38" fillId="0" borderId="0" xfId="0" applyFont="1" applyBorder="1" applyAlignment="1" applyProtection="1">
      <alignment horizontal="center" vertical="center"/>
      <protection locked="0"/>
    </xf>
    <xf numFmtId="0" fontId="39" fillId="0" borderId="34" xfId="0" applyFont="1" applyBorder="1" applyAlignment="1" applyProtection="1">
      <alignment horizontal="left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49" fontId="40" fillId="0" borderId="0" xfId="0" applyNumberFormat="1" applyFont="1" applyBorder="1" applyAlignment="1" applyProtection="1">
      <alignment horizontal="left" vertical="center" wrapText="1"/>
      <protection locked="0"/>
    </xf>
    <xf numFmtId="0" fontId="39" fillId="0" borderId="34" xfId="0" applyFont="1" applyBorder="1" applyAlignment="1" applyProtection="1">
      <alignment horizontal="left" wrapText="1"/>
      <protection locked="0"/>
    </xf>
  </cellXfs>
  <cellStyles count="2">
    <cellStyle name="Hyperlink" xfId="1" builtinId="8"/>
    <cellStyle name="Normal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102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667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04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307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409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7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 customWidth="1"/>
  </cols>
  <sheetData>
    <row r="1" spans="1:74" ht="21.4" customHeight="1">
      <c r="A1" s="16" t="s">
        <v>533</v>
      </c>
      <c r="B1" s="17"/>
      <c r="C1" s="17"/>
      <c r="D1" s="18" t="s">
        <v>534</v>
      </c>
      <c r="E1" s="17"/>
      <c r="F1" s="17"/>
      <c r="G1" s="17"/>
      <c r="H1" s="17"/>
      <c r="I1" s="17"/>
      <c r="J1" s="17"/>
      <c r="K1" s="19" t="s">
        <v>535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536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537</v>
      </c>
      <c r="BB1" s="22" t="s">
        <v>538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539</v>
      </c>
      <c r="BU1" s="23" t="s">
        <v>539</v>
      </c>
      <c r="BV1" s="23" t="s">
        <v>540</v>
      </c>
    </row>
    <row r="2" spans="1:74" ht="36.950000000000003" customHeight="1">
      <c r="AR2" s="342"/>
      <c r="AS2" s="342"/>
      <c r="AT2" s="342"/>
      <c r="AU2" s="342"/>
      <c r="AV2" s="342"/>
      <c r="AW2" s="342"/>
      <c r="AX2" s="342"/>
      <c r="AY2" s="342"/>
      <c r="AZ2" s="342"/>
      <c r="BA2" s="342"/>
      <c r="BB2" s="342"/>
      <c r="BC2" s="342"/>
      <c r="BD2" s="342"/>
      <c r="BE2" s="342"/>
      <c r="BS2" s="24" t="s">
        <v>541</v>
      </c>
      <c r="BT2" s="24" t="s">
        <v>542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541</v>
      </c>
      <c r="BT3" s="24" t="s">
        <v>543</v>
      </c>
    </row>
    <row r="4" spans="1:74" ht="36.950000000000003" customHeight="1">
      <c r="B4" s="28"/>
      <c r="C4" s="29"/>
      <c r="D4" s="30" t="s">
        <v>544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545</v>
      </c>
      <c r="BS4" s="24" t="s">
        <v>546</v>
      </c>
    </row>
    <row r="5" spans="1:74" ht="14.45" customHeight="1">
      <c r="B5" s="28"/>
      <c r="C5" s="29"/>
      <c r="D5" s="33" t="s">
        <v>547</v>
      </c>
      <c r="E5" s="29"/>
      <c r="F5" s="29"/>
      <c r="G5" s="29"/>
      <c r="H5" s="29"/>
      <c r="I5" s="29"/>
      <c r="J5" s="29"/>
      <c r="K5" s="311" t="s">
        <v>548</v>
      </c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2"/>
      <c r="AP5" s="29"/>
      <c r="AQ5" s="31"/>
      <c r="BS5" s="24" t="s">
        <v>541</v>
      </c>
    </row>
    <row r="6" spans="1:74" ht="36.950000000000003" customHeight="1">
      <c r="B6" s="28"/>
      <c r="C6" s="29"/>
      <c r="D6" s="35" t="s">
        <v>549</v>
      </c>
      <c r="E6" s="29"/>
      <c r="F6" s="29"/>
      <c r="G6" s="29"/>
      <c r="H6" s="29"/>
      <c r="I6" s="29"/>
      <c r="J6" s="29"/>
      <c r="K6" s="313" t="s">
        <v>550</v>
      </c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  <c r="AN6" s="312"/>
      <c r="AO6" s="312"/>
      <c r="AP6" s="29"/>
      <c r="AQ6" s="31"/>
      <c r="BS6" s="24" t="s">
        <v>541</v>
      </c>
    </row>
    <row r="7" spans="1:74" ht="14.45" customHeight="1">
      <c r="B7" s="28"/>
      <c r="C7" s="29"/>
      <c r="D7" s="36" t="s">
        <v>551</v>
      </c>
      <c r="E7" s="29"/>
      <c r="F7" s="29"/>
      <c r="G7" s="29"/>
      <c r="H7" s="29"/>
      <c r="I7" s="29"/>
      <c r="J7" s="29"/>
      <c r="K7" s="34" t="s">
        <v>552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6" t="s">
        <v>553</v>
      </c>
      <c r="AL7" s="29"/>
      <c r="AM7" s="29"/>
      <c r="AN7" s="34" t="s">
        <v>554</v>
      </c>
      <c r="AO7" s="29"/>
      <c r="AP7" s="29"/>
      <c r="AQ7" s="31"/>
      <c r="BS7" s="24" t="s">
        <v>541</v>
      </c>
    </row>
    <row r="8" spans="1:74" ht="14.45" customHeight="1">
      <c r="B8" s="28"/>
      <c r="C8" s="29"/>
      <c r="D8" s="36" t="s">
        <v>555</v>
      </c>
      <c r="E8" s="29"/>
      <c r="F8" s="29"/>
      <c r="G8" s="29"/>
      <c r="H8" s="29"/>
      <c r="I8" s="29"/>
      <c r="J8" s="29"/>
      <c r="K8" s="34" t="s">
        <v>556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6" t="s">
        <v>557</v>
      </c>
      <c r="AL8" s="29"/>
      <c r="AM8" s="29"/>
      <c r="AN8" s="34" t="s">
        <v>558</v>
      </c>
      <c r="AO8" s="29"/>
      <c r="AP8" s="29"/>
      <c r="AQ8" s="31"/>
      <c r="BS8" s="24" t="s">
        <v>541</v>
      </c>
    </row>
    <row r="9" spans="1:74" ht="14.45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S9" s="24" t="s">
        <v>541</v>
      </c>
    </row>
    <row r="10" spans="1:74" ht="14.45" customHeight="1">
      <c r="B10" s="28"/>
      <c r="C10" s="29"/>
      <c r="D10" s="36" t="s">
        <v>559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6" t="s">
        <v>560</v>
      </c>
      <c r="AL10" s="29"/>
      <c r="AM10" s="29"/>
      <c r="AN10" s="34" t="s">
        <v>561</v>
      </c>
      <c r="AO10" s="29"/>
      <c r="AP10" s="29"/>
      <c r="AQ10" s="31"/>
      <c r="BS10" s="24" t="s">
        <v>541</v>
      </c>
    </row>
    <row r="11" spans="1:74" ht="18.399999999999999" customHeight="1">
      <c r="B11" s="28"/>
      <c r="C11" s="29"/>
      <c r="D11" s="29"/>
      <c r="E11" s="34" t="s">
        <v>562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6" t="s">
        <v>563</v>
      </c>
      <c r="AL11" s="29"/>
      <c r="AM11" s="29"/>
      <c r="AN11" s="34" t="s">
        <v>561</v>
      </c>
      <c r="AO11" s="29"/>
      <c r="AP11" s="29"/>
      <c r="AQ11" s="31"/>
      <c r="BS11" s="24" t="s">
        <v>541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S12" s="24" t="s">
        <v>541</v>
      </c>
    </row>
    <row r="13" spans="1:74" ht="14.45" customHeight="1">
      <c r="B13" s="28"/>
      <c r="C13" s="29"/>
      <c r="D13" s="36" t="s">
        <v>564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6" t="s">
        <v>560</v>
      </c>
      <c r="AL13" s="29"/>
      <c r="AM13" s="29"/>
      <c r="AN13" s="34" t="s">
        <v>561</v>
      </c>
      <c r="AO13" s="29"/>
      <c r="AP13" s="29"/>
      <c r="AQ13" s="31"/>
      <c r="BS13" s="24" t="s">
        <v>541</v>
      </c>
    </row>
    <row r="14" spans="1:74" ht="15">
      <c r="B14" s="28"/>
      <c r="C14" s="29"/>
      <c r="D14" s="29"/>
      <c r="E14" s="34" t="s">
        <v>562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36" t="s">
        <v>563</v>
      </c>
      <c r="AL14" s="29"/>
      <c r="AM14" s="29"/>
      <c r="AN14" s="34" t="s">
        <v>561</v>
      </c>
      <c r="AO14" s="29"/>
      <c r="AP14" s="29"/>
      <c r="AQ14" s="31"/>
      <c r="BS14" s="24" t="s">
        <v>541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S15" s="24" t="s">
        <v>539</v>
      </c>
    </row>
    <row r="16" spans="1:74" ht="14.45" customHeight="1">
      <c r="B16" s="28"/>
      <c r="C16" s="29"/>
      <c r="D16" s="36" t="s">
        <v>565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6" t="s">
        <v>560</v>
      </c>
      <c r="AL16" s="29"/>
      <c r="AM16" s="29"/>
      <c r="AN16" s="34" t="s">
        <v>561</v>
      </c>
      <c r="AO16" s="29"/>
      <c r="AP16" s="29"/>
      <c r="AQ16" s="31"/>
      <c r="BS16" s="24" t="s">
        <v>539</v>
      </c>
    </row>
    <row r="17" spans="2:71" ht="18.399999999999999" customHeight="1">
      <c r="B17" s="28"/>
      <c r="C17" s="29"/>
      <c r="D17" s="29"/>
      <c r="E17" s="34" t="s">
        <v>566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6" t="s">
        <v>563</v>
      </c>
      <c r="AL17" s="29"/>
      <c r="AM17" s="29"/>
      <c r="AN17" s="34" t="s">
        <v>561</v>
      </c>
      <c r="AO17" s="29"/>
      <c r="AP17" s="29"/>
      <c r="AQ17" s="31"/>
      <c r="BS17" s="24" t="s">
        <v>567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S18" s="24" t="s">
        <v>541</v>
      </c>
    </row>
    <row r="19" spans="2:71" ht="14.45" customHeight="1">
      <c r="B19" s="28"/>
      <c r="C19" s="29"/>
      <c r="D19" s="36" t="s">
        <v>568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S19" s="24" t="s">
        <v>541</v>
      </c>
    </row>
    <row r="20" spans="2:71" ht="16.5" customHeight="1">
      <c r="B20" s="28"/>
      <c r="C20" s="29"/>
      <c r="D20" s="29"/>
      <c r="E20" s="314" t="s">
        <v>561</v>
      </c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29"/>
      <c r="AP20" s="29"/>
      <c r="AQ20" s="31"/>
      <c r="BS20" s="24" t="s">
        <v>539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</row>
    <row r="22" spans="2:71" ht="6.95" customHeight="1">
      <c r="B22" s="28"/>
      <c r="C22" s="29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29"/>
      <c r="AQ22" s="31"/>
    </row>
    <row r="23" spans="2:71" s="1" customFormat="1" ht="25.9" customHeight="1">
      <c r="B23" s="38"/>
      <c r="C23" s="39"/>
      <c r="D23" s="40" t="s">
        <v>569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315">
        <f>ROUND(AG51,2)</f>
        <v>0</v>
      </c>
      <c r="AL23" s="316"/>
      <c r="AM23" s="316"/>
      <c r="AN23" s="316"/>
      <c r="AO23" s="316"/>
      <c r="AP23" s="39"/>
      <c r="AQ23" s="42"/>
    </row>
    <row r="24" spans="2:71" s="1" customFormat="1" ht="6.95" customHeight="1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42"/>
    </row>
    <row r="25" spans="2:71" s="1" customFormat="1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10" t="s">
        <v>570</v>
      </c>
      <c r="M25" s="310"/>
      <c r="N25" s="310"/>
      <c r="O25" s="310"/>
      <c r="P25" s="39"/>
      <c r="Q25" s="39"/>
      <c r="R25" s="39"/>
      <c r="S25" s="39"/>
      <c r="T25" s="39"/>
      <c r="U25" s="39"/>
      <c r="V25" s="39"/>
      <c r="W25" s="310" t="s">
        <v>571</v>
      </c>
      <c r="X25" s="310"/>
      <c r="Y25" s="310"/>
      <c r="Z25" s="310"/>
      <c r="AA25" s="310"/>
      <c r="AB25" s="310"/>
      <c r="AC25" s="310"/>
      <c r="AD25" s="310"/>
      <c r="AE25" s="310"/>
      <c r="AF25" s="39"/>
      <c r="AG25" s="39"/>
      <c r="AH25" s="39"/>
      <c r="AI25" s="39"/>
      <c r="AJ25" s="39"/>
      <c r="AK25" s="310" t="s">
        <v>572</v>
      </c>
      <c r="AL25" s="310"/>
      <c r="AM25" s="310"/>
      <c r="AN25" s="310"/>
      <c r="AO25" s="310"/>
      <c r="AP25" s="39"/>
      <c r="AQ25" s="42"/>
    </row>
    <row r="26" spans="2:71" s="2" customFormat="1" ht="14.45" customHeight="1">
      <c r="B26" s="44"/>
      <c r="C26" s="45"/>
      <c r="D26" s="46" t="s">
        <v>573</v>
      </c>
      <c r="E26" s="45"/>
      <c r="F26" s="46" t="s">
        <v>574</v>
      </c>
      <c r="G26" s="45"/>
      <c r="H26" s="45"/>
      <c r="I26" s="45"/>
      <c r="J26" s="45"/>
      <c r="K26" s="45"/>
      <c r="L26" s="317">
        <v>0.21</v>
      </c>
      <c r="M26" s="318"/>
      <c r="N26" s="318"/>
      <c r="O26" s="318"/>
      <c r="P26" s="45"/>
      <c r="Q26" s="45"/>
      <c r="R26" s="45"/>
      <c r="S26" s="45"/>
      <c r="T26" s="45"/>
      <c r="U26" s="45"/>
      <c r="V26" s="45"/>
      <c r="W26" s="319">
        <f>ROUND(AZ51,2)</f>
        <v>0</v>
      </c>
      <c r="X26" s="318"/>
      <c r="Y26" s="318"/>
      <c r="Z26" s="318"/>
      <c r="AA26" s="318"/>
      <c r="AB26" s="318"/>
      <c r="AC26" s="318"/>
      <c r="AD26" s="318"/>
      <c r="AE26" s="318"/>
      <c r="AF26" s="45"/>
      <c r="AG26" s="45"/>
      <c r="AH26" s="45"/>
      <c r="AI26" s="45"/>
      <c r="AJ26" s="45"/>
      <c r="AK26" s="319">
        <f>ROUND(AV51,2)</f>
        <v>0</v>
      </c>
      <c r="AL26" s="318"/>
      <c r="AM26" s="318"/>
      <c r="AN26" s="318"/>
      <c r="AO26" s="318"/>
      <c r="AP26" s="45"/>
      <c r="AQ26" s="47"/>
    </row>
    <row r="27" spans="2:71" s="2" customFormat="1" ht="14.45" customHeight="1">
      <c r="B27" s="44"/>
      <c r="C27" s="45"/>
      <c r="D27" s="45"/>
      <c r="E27" s="45"/>
      <c r="F27" s="46" t="s">
        <v>575</v>
      </c>
      <c r="G27" s="45"/>
      <c r="H27" s="45"/>
      <c r="I27" s="45"/>
      <c r="J27" s="45"/>
      <c r="K27" s="45"/>
      <c r="L27" s="317">
        <v>0.15</v>
      </c>
      <c r="M27" s="318"/>
      <c r="N27" s="318"/>
      <c r="O27" s="318"/>
      <c r="P27" s="45"/>
      <c r="Q27" s="45"/>
      <c r="R27" s="45"/>
      <c r="S27" s="45"/>
      <c r="T27" s="45"/>
      <c r="U27" s="45"/>
      <c r="V27" s="45"/>
      <c r="W27" s="319">
        <f>ROUND(BA51,2)</f>
        <v>0</v>
      </c>
      <c r="X27" s="318"/>
      <c r="Y27" s="318"/>
      <c r="Z27" s="318"/>
      <c r="AA27" s="318"/>
      <c r="AB27" s="318"/>
      <c r="AC27" s="318"/>
      <c r="AD27" s="318"/>
      <c r="AE27" s="318"/>
      <c r="AF27" s="45"/>
      <c r="AG27" s="45"/>
      <c r="AH27" s="45"/>
      <c r="AI27" s="45"/>
      <c r="AJ27" s="45"/>
      <c r="AK27" s="319">
        <f>ROUND(AW51,2)</f>
        <v>0</v>
      </c>
      <c r="AL27" s="318"/>
      <c r="AM27" s="318"/>
      <c r="AN27" s="318"/>
      <c r="AO27" s="318"/>
      <c r="AP27" s="45"/>
      <c r="AQ27" s="47"/>
    </row>
    <row r="28" spans="2:71" s="2" customFormat="1" ht="14.45" hidden="1" customHeight="1">
      <c r="B28" s="44"/>
      <c r="C28" s="45"/>
      <c r="D28" s="45"/>
      <c r="E28" s="45"/>
      <c r="F28" s="46" t="s">
        <v>576</v>
      </c>
      <c r="G28" s="45"/>
      <c r="H28" s="45"/>
      <c r="I28" s="45"/>
      <c r="J28" s="45"/>
      <c r="K28" s="45"/>
      <c r="L28" s="317">
        <v>0.21</v>
      </c>
      <c r="M28" s="318"/>
      <c r="N28" s="318"/>
      <c r="O28" s="318"/>
      <c r="P28" s="45"/>
      <c r="Q28" s="45"/>
      <c r="R28" s="45"/>
      <c r="S28" s="45"/>
      <c r="T28" s="45"/>
      <c r="U28" s="45"/>
      <c r="V28" s="45"/>
      <c r="W28" s="319">
        <f>ROUND(BB51,2)</f>
        <v>0</v>
      </c>
      <c r="X28" s="318"/>
      <c r="Y28" s="318"/>
      <c r="Z28" s="318"/>
      <c r="AA28" s="318"/>
      <c r="AB28" s="318"/>
      <c r="AC28" s="318"/>
      <c r="AD28" s="318"/>
      <c r="AE28" s="318"/>
      <c r="AF28" s="45"/>
      <c r="AG28" s="45"/>
      <c r="AH28" s="45"/>
      <c r="AI28" s="45"/>
      <c r="AJ28" s="45"/>
      <c r="AK28" s="319">
        <v>0</v>
      </c>
      <c r="AL28" s="318"/>
      <c r="AM28" s="318"/>
      <c r="AN28" s="318"/>
      <c r="AO28" s="318"/>
      <c r="AP28" s="45"/>
      <c r="AQ28" s="47"/>
    </row>
    <row r="29" spans="2:71" s="2" customFormat="1" ht="14.45" hidden="1" customHeight="1">
      <c r="B29" s="44"/>
      <c r="C29" s="45"/>
      <c r="D29" s="45"/>
      <c r="E29" s="45"/>
      <c r="F29" s="46" t="s">
        <v>577</v>
      </c>
      <c r="G29" s="45"/>
      <c r="H29" s="45"/>
      <c r="I29" s="45"/>
      <c r="J29" s="45"/>
      <c r="K29" s="45"/>
      <c r="L29" s="317">
        <v>0.15</v>
      </c>
      <c r="M29" s="318"/>
      <c r="N29" s="318"/>
      <c r="O29" s="318"/>
      <c r="P29" s="45"/>
      <c r="Q29" s="45"/>
      <c r="R29" s="45"/>
      <c r="S29" s="45"/>
      <c r="T29" s="45"/>
      <c r="U29" s="45"/>
      <c r="V29" s="45"/>
      <c r="W29" s="319">
        <f>ROUND(BC51,2)</f>
        <v>0</v>
      </c>
      <c r="X29" s="318"/>
      <c r="Y29" s="318"/>
      <c r="Z29" s="318"/>
      <c r="AA29" s="318"/>
      <c r="AB29" s="318"/>
      <c r="AC29" s="318"/>
      <c r="AD29" s="318"/>
      <c r="AE29" s="318"/>
      <c r="AF29" s="45"/>
      <c r="AG29" s="45"/>
      <c r="AH29" s="45"/>
      <c r="AI29" s="45"/>
      <c r="AJ29" s="45"/>
      <c r="AK29" s="319">
        <v>0</v>
      </c>
      <c r="AL29" s="318"/>
      <c r="AM29" s="318"/>
      <c r="AN29" s="318"/>
      <c r="AO29" s="318"/>
      <c r="AP29" s="45"/>
      <c r="AQ29" s="47"/>
    </row>
    <row r="30" spans="2:71" s="2" customFormat="1" ht="14.45" hidden="1" customHeight="1">
      <c r="B30" s="44"/>
      <c r="C30" s="45"/>
      <c r="D30" s="45"/>
      <c r="E30" s="45"/>
      <c r="F30" s="46" t="s">
        <v>578</v>
      </c>
      <c r="G30" s="45"/>
      <c r="H30" s="45"/>
      <c r="I30" s="45"/>
      <c r="J30" s="45"/>
      <c r="K30" s="45"/>
      <c r="L30" s="317">
        <v>0</v>
      </c>
      <c r="M30" s="318"/>
      <c r="N30" s="318"/>
      <c r="O30" s="318"/>
      <c r="P30" s="45"/>
      <c r="Q30" s="45"/>
      <c r="R30" s="45"/>
      <c r="S30" s="45"/>
      <c r="T30" s="45"/>
      <c r="U30" s="45"/>
      <c r="V30" s="45"/>
      <c r="W30" s="319">
        <f>ROUND(BD51,2)</f>
        <v>0</v>
      </c>
      <c r="X30" s="318"/>
      <c r="Y30" s="318"/>
      <c r="Z30" s="318"/>
      <c r="AA30" s="318"/>
      <c r="AB30" s="318"/>
      <c r="AC30" s="318"/>
      <c r="AD30" s="318"/>
      <c r="AE30" s="318"/>
      <c r="AF30" s="45"/>
      <c r="AG30" s="45"/>
      <c r="AH30" s="45"/>
      <c r="AI30" s="45"/>
      <c r="AJ30" s="45"/>
      <c r="AK30" s="319">
        <v>0</v>
      </c>
      <c r="AL30" s="318"/>
      <c r="AM30" s="318"/>
      <c r="AN30" s="318"/>
      <c r="AO30" s="318"/>
      <c r="AP30" s="45"/>
      <c r="AQ30" s="47"/>
    </row>
    <row r="31" spans="2:71" s="1" customFormat="1" ht="6.95" customHeight="1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42"/>
    </row>
    <row r="32" spans="2:71" s="1" customFormat="1" ht="25.9" customHeight="1">
      <c r="B32" s="38"/>
      <c r="C32" s="48"/>
      <c r="D32" s="49" t="s">
        <v>579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1" t="s">
        <v>580</v>
      </c>
      <c r="U32" s="50"/>
      <c r="V32" s="50"/>
      <c r="W32" s="50"/>
      <c r="X32" s="320" t="s">
        <v>581</v>
      </c>
      <c r="Y32" s="321"/>
      <c r="Z32" s="321"/>
      <c r="AA32" s="321"/>
      <c r="AB32" s="321"/>
      <c r="AC32" s="50"/>
      <c r="AD32" s="50"/>
      <c r="AE32" s="50"/>
      <c r="AF32" s="50"/>
      <c r="AG32" s="50"/>
      <c r="AH32" s="50"/>
      <c r="AI32" s="50"/>
      <c r="AJ32" s="50"/>
      <c r="AK32" s="322">
        <f>SUM(AK23:AK30)</f>
        <v>0</v>
      </c>
      <c r="AL32" s="321"/>
      <c r="AM32" s="321"/>
      <c r="AN32" s="321"/>
      <c r="AO32" s="323"/>
      <c r="AP32" s="48"/>
      <c r="AQ32" s="52"/>
    </row>
    <row r="33" spans="2:56" s="1" customFormat="1" ht="6.95" customHeight="1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42"/>
    </row>
    <row r="34" spans="2:56" s="1" customFormat="1" ht="6.95" customHeight="1">
      <c r="B34" s="53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5"/>
    </row>
    <row r="38" spans="2:56" s="1" customFormat="1" ht="6.95" customHeight="1">
      <c r="B38" s="56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8"/>
    </row>
    <row r="39" spans="2:56" s="1" customFormat="1" ht="36.950000000000003" customHeight="1">
      <c r="B39" s="38"/>
      <c r="C39" s="59" t="s">
        <v>582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58"/>
    </row>
    <row r="40" spans="2:56" s="1" customFormat="1" ht="6.95" customHeight="1">
      <c r="B40" s="38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58"/>
    </row>
    <row r="41" spans="2:56" s="3" customFormat="1" ht="14.45" customHeight="1">
      <c r="B41" s="61"/>
      <c r="C41" s="62" t="s">
        <v>547</v>
      </c>
      <c r="D41" s="63"/>
      <c r="E41" s="63"/>
      <c r="F41" s="63"/>
      <c r="G41" s="63"/>
      <c r="H41" s="63"/>
      <c r="I41" s="63"/>
      <c r="J41" s="63"/>
      <c r="K41" s="63"/>
      <c r="L41" s="63" t="str">
        <f>K5</f>
        <v>59/17A</v>
      </c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4"/>
    </row>
    <row r="42" spans="2:56" s="4" customFormat="1" ht="36.950000000000003" customHeight="1">
      <c r="B42" s="65"/>
      <c r="C42" s="66" t="s">
        <v>549</v>
      </c>
      <c r="D42" s="67"/>
      <c r="E42" s="67"/>
      <c r="F42" s="67"/>
      <c r="G42" s="67"/>
      <c r="H42" s="67"/>
      <c r="I42" s="67"/>
      <c r="J42" s="67"/>
      <c r="K42" s="67"/>
      <c r="L42" s="344" t="str">
        <f>K6</f>
        <v>Vrchlabí, rekonstrukce ulice Lipová</v>
      </c>
      <c r="M42" s="345"/>
      <c r="N42" s="345"/>
      <c r="O42" s="345"/>
      <c r="P42" s="345"/>
      <c r="Q42" s="345"/>
      <c r="R42" s="345"/>
      <c r="S42" s="345"/>
      <c r="T42" s="345"/>
      <c r="U42" s="345"/>
      <c r="V42" s="345"/>
      <c r="W42" s="345"/>
      <c r="X42" s="345"/>
      <c r="Y42" s="345"/>
      <c r="Z42" s="345"/>
      <c r="AA42" s="345"/>
      <c r="AB42" s="345"/>
      <c r="AC42" s="345"/>
      <c r="AD42" s="345"/>
      <c r="AE42" s="345"/>
      <c r="AF42" s="345"/>
      <c r="AG42" s="345"/>
      <c r="AH42" s="345"/>
      <c r="AI42" s="345"/>
      <c r="AJ42" s="345"/>
      <c r="AK42" s="345"/>
      <c r="AL42" s="345"/>
      <c r="AM42" s="345"/>
      <c r="AN42" s="345"/>
      <c r="AO42" s="345"/>
      <c r="AP42" s="67"/>
      <c r="AQ42" s="67"/>
      <c r="AR42" s="68"/>
    </row>
    <row r="43" spans="2:56" s="1" customFormat="1" ht="6.95" customHeight="1">
      <c r="B43" s="38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58"/>
    </row>
    <row r="44" spans="2:56" s="1" customFormat="1" ht="15">
      <c r="B44" s="38"/>
      <c r="C44" s="62" t="s">
        <v>555</v>
      </c>
      <c r="D44" s="60"/>
      <c r="E44" s="60"/>
      <c r="F44" s="60"/>
      <c r="G44" s="60"/>
      <c r="H44" s="60"/>
      <c r="I44" s="60"/>
      <c r="J44" s="60"/>
      <c r="K44" s="60"/>
      <c r="L44" s="69" t="str">
        <f>IF(K8="","",K8)</f>
        <v>Vrchlabí</v>
      </c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2" t="s">
        <v>557</v>
      </c>
      <c r="AJ44" s="60"/>
      <c r="AK44" s="60"/>
      <c r="AL44" s="60"/>
      <c r="AM44" s="346" t="str">
        <f>IF(AN8= "","",AN8)</f>
        <v>6. 9. 2018</v>
      </c>
      <c r="AN44" s="346"/>
      <c r="AO44" s="60"/>
      <c r="AP44" s="60"/>
      <c r="AQ44" s="60"/>
      <c r="AR44" s="58"/>
    </row>
    <row r="45" spans="2:56" s="1" customFormat="1" ht="6.95" customHeight="1">
      <c r="B45" s="38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58"/>
    </row>
    <row r="46" spans="2:56" s="1" customFormat="1" ht="15">
      <c r="B46" s="38"/>
      <c r="C46" s="62" t="s">
        <v>559</v>
      </c>
      <c r="D46" s="60"/>
      <c r="E46" s="60"/>
      <c r="F46" s="60"/>
      <c r="G46" s="60"/>
      <c r="H46" s="60"/>
      <c r="I46" s="60"/>
      <c r="J46" s="60"/>
      <c r="K46" s="60"/>
      <c r="L46" s="63" t="str">
        <f>IF(E11= "","",E11)</f>
        <v xml:space="preserve"> </v>
      </c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2" t="s">
        <v>565</v>
      </c>
      <c r="AJ46" s="60"/>
      <c r="AK46" s="60"/>
      <c r="AL46" s="60"/>
      <c r="AM46" s="347" t="str">
        <f>IF(E17="","",E17)</f>
        <v>VIAPROJEKT s.r.o. HK</v>
      </c>
      <c r="AN46" s="347"/>
      <c r="AO46" s="347"/>
      <c r="AP46" s="347"/>
      <c r="AQ46" s="60"/>
      <c r="AR46" s="58"/>
      <c r="AS46" s="324" t="s">
        <v>583</v>
      </c>
      <c r="AT46" s="325"/>
      <c r="AU46" s="71"/>
      <c r="AV46" s="71"/>
      <c r="AW46" s="71"/>
      <c r="AX46" s="71"/>
      <c r="AY46" s="71"/>
      <c r="AZ46" s="71"/>
      <c r="BA46" s="71"/>
      <c r="BB46" s="71"/>
      <c r="BC46" s="71"/>
      <c r="BD46" s="72"/>
    </row>
    <row r="47" spans="2:56" s="1" customFormat="1" ht="15">
      <c r="B47" s="38"/>
      <c r="C47" s="62" t="s">
        <v>564</v>
      </c>
      <c r="D47" s="60"/>
      <c r="E47" s="60"/>
      <c r="F47" s="60"/>
      <c r="G47" s="60"/>
      <c r="H47" s="60"/>
      <c r="I47" s="60"/>
      <c r="J47" s="60"/>
      <c r="K47" s="60"/>
      <c r="L47" s="63" t="str">
        <f>IF(E14="","",E14)</f>
        <v xml:space="preserve"> </v>
      </c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58"/>
      <c r="AS47" s="326"/>
      <c r="AT47" s="327"/>
      <c r="AU47" s="73"/>
      <c r="AV47" s="73"/>
      <c r="AW47" s="73"/>
      <c r="AX47" s="73"/>
      <c r="AY47" s="73"/>
      <c r="AZ47" s="73"/>
      <c r="BA47" s="73"/>
      <c r="BB47" s="73"/>
      <c r="BC47" s="73"/>
      <c r="BD47" s="74"/>
    </row>
    <row r="48" spans="2:56" s="1" customFormat="1" ht="10.9" customHeight="1">
      <c r="B48" s="38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58"/>
      <c r="AS48" s="328"/>
      <c r="AT48" s="329"/>
      <c r="AU48" s="39"/>
      <c r="AV48" s="39"/>
      <c r="AW48" s="39"/>
      <c r="AX48" s="39"/>
      <c r="AY48" s="39"/>
      <c r="AZ48" s="39"/>
      <c r="BA48" s="39"/>
      <c r="BB48" s="39"/>
      <c r="BC48" s="39"/>
      <c r="BD48" s="75"/>
    </row>
    <row r="49" spans="1:91" s="1" customFormat="1" ht="29.25" customHeight="1">
      <c r="B49" s="38"/>
      <c r="C49" s="330" t="s">
        <v>584</v>
      </c>
      <c r="D49" s="331"/>
      <c r="E49" s="331"/>
      <c r="F49" s="331"/>
      <c r="G49" s="331"/>
      <c r="H49" s="50"/>
      <c r="I49" s="332" t="s">
        <v>585</v>
      </c>
      <c r="J49" s="331"/>
      <c r="K49" s="331"/>
      <c r="L49" s="331"/>
      <c r="M49" s="331"/>
      <c r="N49" s="331"/>
      <c r="O49" s="331"/>
      <c r="P49" s="331"/>
      <c r="Q49" s="331"/>
      <c r="R49" s="331"/>
      <c r="S49" s="331"/>
      <c r="T49" s="331"/>
      <c r="U49" s="331"/>
      <c r="V49" s="331"/>
      <c r="W49" s="331"/>
      <c r="X49" s="331"/>
      <c r="Y49" s="331"/>
      <c r="Z49" s="331"/>
      <c r="AA49" s="331"/>
      <c r="AB49" s="331"/>
      <c r="AC49" s="331"/>
      <c r="AD49" s="331"/>
      <c r="AE49" s="331"/>
      <c r="AF49" s="331"/>
      <c r="AG49" s="333" t="s">
        <v>586</v>
      </c>
      <c r="AH49" s="331"/>
      <c r="AI49" s="331"/>
      <c r="AJ49" s="331"/>
      <c r="AK49" s="331"/>
      <c r="AL49" s="331"/>
      <c r="AM49" s="331"/>
      <c r="AN49" s="332" t="s">
        <v>587</v>
      </c>
      <c r="AO49" s="331"/>
      <c r="AP49" s="331"/>
      <c r="AQ49" s="76" t="s">
        <v>588</v>
      </c>
      <c r="AR49" s="58"/>
      <c r="AS49" s="77" t="s">
        <v>589</v>
      </c>
      <c r="AT49" s="78" t="s">
        <v>590</v>
      </c>
      <c r="AU49" s="78" t="s">
        <v>591</v>
      </c>
      <c r="AV49" s="78" t="s">
        <v>592</v>
      </c>
      <c r="AW49" s="78" t="s">
        <v>593</v>
      </c>
      <c r="AX49" s="78" t="s">
        <v>594</v>
      </c>
      <c r="AY49" s="78" t="s">
        <v>595</v>
      </c>
      <c r="AZ49" s="78" t="s">
        <v>596</v>
      </c>
      <c r="BA49" s="78" t="s">
        <v>597</v>
      </c>
      <c r="BB49" s="78" t="s">
        <v>598</v>
      </c>
      <c r="BC49" s="78" t="s">
        <v>599</v>
      </c>
      <c r="BD49" s="79" t="s">
        <v>600</v>
      </c>
    </row>
    <row r="50" spans="1:91" s="1" customFormat="1" ht="10.9" customHeight="1">
      <c r="B50" s="38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58"/>
      <c r="AS50" s="80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2"/>
    </row>
    <row r="51" spans="1:91" s="4" customFormat="1" ht="32.450000000000003" customHeight="1">
      <c r="B51" s="65"/>
      <c r="C51" s="83" t="s">
        <v>601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340">
        <f>ROUND(AG52+AG55,2)</f>
        <v>0</v>
      </c>
      <c r="AH51" s="340"/>
      <c r="AI51" s="340"/>
      <c r="AJ51" s="340"/>
      <c r="AK51" s="340"/>
      <c r="AL51" s="340"/>
      <c r="AM51" s="340"/>
      <c r="AN51" s="341">
        <f>SUM(AG51,AT51)</f>
        <v>0</v>
      </c>
      <c r="AO51" s="341"/>
      <c r="AP51" s="341"/>
      <c r="AQ51" s="85" t="s">
        <v>561</v>
      </c>
      <c r="AR51" s="68"/>
      <c r="AS51" s="86">
        <f>ROUND(AS52+AS55,2)</f>
        <v>0</v>
      </c>
      <c r="AT51" s="87">
        <f>ROUND(SUM(AV51:AW51),2)</f>
        <v>0</v>
      </c>
      <c r="AU51" s="88">
        <f>ROUND(AU52+AU55,5)</f>
        <v>3033.27756</v>
      </c>
      <c r="AV51" s="87">
        <f>ROUND(AZ51*L26,2)</f>
        <v>0</v>
      </c>
      <c r="AW51" s="87">
        <f>ROUND(BA51*L27,2)</f>
        <v>0</v>
      </c>
      <c r="AX51" s="87">
        <f>ROUND(BB51*L26,2)</f>
        <v>0</v>
      </c>
      <c r="AY51" s="87">
        <f>ROUND(BC51*L27,2)</f>
        <v>0</v>
      </c>
      <c r="AZ51" s="87">
        <f>ROUND(AZ52+AZ55,2)</f>
        <v>0</v>
      </c>
      <c r="BA51" s="87">
        <f>ROUND(BA52+BA55,2)</f>
        <v>0</v>
      </c>
      <c r="BB51" s="87">
        <f>ROUND(BB52+BB55,2)</f>
        <v>0</v>
      </c>
      <c r="BC51" s="87">
        <f>ROUND(BC52+BC55,2)</f>
        <v>0</v>
      </c>
      <c r="BD51" s="89">
        <f>ROUND(BD52+BD55,2)</f>
        <v>0</v>
      </c>
      <c r="BS51" s="90" t="s">
        <v>602</v>
      </c>
      <c r="BT51" s="90" t="s">
        <v>603</v>
      </c>
      <c r="BU51" s="91" t="s">
        <v>604</v>
      </c>
      <c r="BV51" s="90" t="s">
        <v>605</v>
      </c>
      <c r="BW51" s="90" t="s">
        <v>540</v>
      </c>
      <c r="BX51" s="90" t="s">
        <v>606</v>
      </c>
      <c r="CL51" s="90" t="s">
        <v>552</v>
      </c>
    </row>
    <row r="52" spans="1:91" s="5" customFormat="1" ht="16.5" customHeight="1">
      <c r="B52" s="92"/>
      <c r="C52" s="93"/>
      <c r="D52" s="334" t="s">
        <v>607</v>
      </c>
      <c r="E52" s="334"/>
      <c r="F52" s="334"/>
      <c r="G52" s="334"/>
      <c r="H52" s="334"/>
      <c r="I52" s="94"/>
      <c r="J52" s="334" t="s">
        <v>608</v>
      </c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34"/>
      <c r="AE52" s="334"/>
      <c r="AF52" s="334"/>
      <c r="AG52" s="343">
        <f>ROUND(SUM(AG53:AG54),2)</f>
        <v>0</v>
      </c>
      <c r="AH52" s="339"/>
      <c r="AI52" s="339"/>
      <c r="AJ52" s="339"/>
      <c r="AK52" s="339"/>
      <c r="AL52" s="339"/>
      <c r="AM52" s="339"/>
      <c r="AN52" s="338">
        <f>SUM(AG52,AT52)</f>
        <v>0</v>
      </c>
      <c r="AO52" s="339"/>
      <c r="AP52" s="339"/>
      <c r="AQ52" s="95" t="s">
        <v>609</v>
      </c>
      <c r="AR52" s="96"/>
      <c r="AS52" s="97">
        <f>ROUND(SUM(AS53:AS54),2)</f>
        <v>0</v>
      </c>
      <c r="AT52" s="98">
        <f>ROUND(SUM(AV52:AW52),2)</f>
        <v>0</v>
      </c>
      <c r="AU52" s="99">
        <f>ROUND(SUM(AU53:AU54),5)</f>
        <v>3033.27756</v>
      </c>
      <c r="AV52" s="98">
        <f>ROUND(AZ52*L26,2)</f>
        <v>0</v>
      </c>
      <c r="AW52" s="98">
        <f>ROUND(BA52*L27,2)</f>
        <v>0</v>
      </c>
      <c r="AX52" s="98">
        <f>ROUND(BB52*L26,2)</f>
        <v>0</v>
      </c>
      <c r="AY52" s="98">
        <f>ROUND(BC52*L27,2)</f>
        <v>0</v>
      </c>
      <c r="AZ52" s="98">
        <f>ROUND(SUM(AZ53:AZ54),2)</f>
        <v>0</v>
      </c>
      <c r="BA52" s="98">
        <f>ROUND(SUM(BA53:BA54),2)</f>
        <v>0</v>
      </c>
      <c r="BB52" s="98">
        <f>ROUND(SUM(BB53:BB54),2)</f>
        <v>0</v>
      </c>
      <c r="BC52" s="98">
        <f>ROUND(SUM(BC53:BC54),2)</f>
        <v>0</v>
      </c>
      <c r="BD52" s="100">
        <f>ROUND(SUM(BD53:BD54),2)</f>
        <v>0</v>
      </c>
      <c r="BS52" s="101" t="s">
        <v>602</v>
      </c>
      <c r="BT52" s="101" t="s">
        <v>610</v>
      </c>
      <c r="BU52" s="101" t="s">
        <v>604</v>
      </c>
      <c r="BV52" s="101" t="s">
        <v>605</v>
      </c>
      <c r="BW52" s="101" t="s">
        <v>611</v>
      </c>
      <c r="BX52" s="101" t="s">
        <v>540</v>
      </c>
      <c r="CL52" s="101" t="s">
        <v>552</v>
      </c>
      <c r="CM52" s="101" t="s">
        <v>612</v>
      </c>
    </row>
    <row r="53" spans="1:91" s="6" customFormat="1" ht="16.5" customHeight="1">
      <c r="A53" s="102" t="s">
        <v>613</v>
      </c>
      <c r="B53" s="103"/>
      <c r="C53" s="104"/>
      <c r="D53" s="104"/>
      <c r="E53" s="337" t="s">
        <v>614</v>
      </c>
      <c r="F53" s="337"/>
      <c r="G53" s="337"/>
      <c r="H53" s="337"/>
      <c r="I53" s="337"/>
      <c r="J53" s="104"/>
      <c r="K53" s="337" t="s">
        <v>615</v>
      </c>
      <c r="L53" s="337"/>
      <c r="M53" s="337"/>
      <c r="N53" s="337"/>
      <c r="O53" s="337"/>
      <c r="P53" s="337"/>
      <c r="Q53" s="337"/>
      <c r="R53" s="337"/>
      <c r="S53" s="337"/>
      <c r="T53" s="337"/>
      <c r="U53" s="337"/>
      <c r="V53" s="337"/>
      <c r="W53" s="337"/>
      <c r="X53" s="337"/>
      <c r="Y53" s="337"/>
      <c r="Z53" s="337"/>
      <c r="AA53" s="337"/>
      <c r="AB53" s="337"/>
      <c r="AC53" s="337"/>
      <c r="AD53" s="337"/>
      <c r="AE53" s="337"/>
      <c r="AF53" s="337"/>
      <c r="AG53" s="335">
        <f ca="1">'a - příprava území'!J29</f>
        <v>0</v>
      </c>
      <c r="AH53" s="336"/>
      <c r="AI53" s="336"/>
      <c r="AJ53" s="336"/>
      <c r="AK53" s="336"/>
      <c r="AL53" s="336"/>
      <c r="AM53" s="336"/>
      <c r="AN53" s="335">
        <f>SUM(AG53,AT53)</f>
        <v>0</v>
      </c>
      <c r="AO53" s="336"/>
      <c r="AP53" s="336"/>
      <c r="AQ53" s="105" t="s">
        <v>616</v>
      </c>
      <c r="AR53" s="106"/>
      <c r="AS53" s="107">
        <v>0</v>
      </c>
      <c r="AT53" s="108">
        <f>ROUND(SUM(AV53:AW53),2)</f>
        <v>0</v>
      </c>
      <c r="AU53" s="109">
        <f ca="1">'a - příprava území'!P88</f>
        <v>1327.7283869999999</v>
      </c>
      <c r="AV53" s="108">
        <f ca="1">'a - příprava území'!J32</f>
        <v>0</v>
      </c>
      <c r="AW53" s="108">
        <f ca="1">'a - příprava území'!J33</f>
        <v>0</v>
      </c>
      <c r="AX53" s="108">
        <f ca="1">'a - příprava území'!J34</f>
        <v>0</v>
      </c>
      <c r="AY53" s="108">
        <f ca="1">'a - příprava území'!J35</f>
        <v>0</v>
      </c>
      <c r="AZ53" s="108">
        <f ca="1">'a - příprava území'!F32</f>
        <v>0</v>
      </c>
      <c r="BA53" s="108">
        <f ca="1">'a - příprava území'!F33</f>
        <v>0</v>
      </c>
      <c r="BB53" s="108">
        <f ca="1">'a - příprava území'!F34</f>
        <v>0</v>
      </c>
      <c r="BC53" s="108">
        <f ca="1">'a - příprava území'!F35</f>
        <v>0</v>
      </c>
      <c r="BD53" s="110">
        <f ca="1">'a - příprava území'!F36</f>
        <v>0</v>
      </c>
      <c r="BT53" s="111" t="s">
        <v>612</v>
      </c>
      <c r="BV53" s="111" t="s">
        <v>605</v>
      </c>
      <c r="BW53" s="111" t="s">
        <v>617</v>
      </c>
      <c r="BX53" s="111" t="s">
        <v>611</v>
      </c>
      <c r="CL53" s="111" t="s">
        <v>552</v>
      </c>
    </row>
    <row r="54" spans="1:91" s="6" customFormat="1" ht="16.5" customHeight="1">
      <c r="A54" s="102" t="s">
        <v>613</v>
      </c>
      <c r="B54" s="103"/>
      <c r="C54" s="104"/>
      <c r="D54" s="104"/>
      <c r="E54" s="337" t="s">
        <v>618</v>
      </c>
      <c r="F54" s="337"/>
      <c r="G54" s="337"/>
      <c r="H54" s="337"/>
      <c r="I54" s="337"/>
      <c r="J54" s="104"/>
      <c r="K54" s="337" t="s">
        <v>619</v>
      </c>
      <c r="L54" s="337"/>
      <c r="M54" s="337"/>
      <c r="N54" s="337"/>
      <c r="O54" s="337"/>
      <c r="P54" s="337"/>
      <c r="Q54" s="337"/>
      <c r="R54" s="337"/>
      <c r="S54" s="337"/>
      <c r="T54" s="337"/>
      <c r="U54" s="337"/>
      <c r="V54" s="337"/>
      <c r="W54" s="337"/>
      <c r="X54" s="337"/>
      <c r="Y54" s="337"/>
      <c r="Z54" s="337"/>
      <c r="AA54" s="337"/>
      <c r="AB54" s="337"/>
      <c r="AC54" s="337"/>
      <c r="AD54" s="337"/>
      <c r="AE54" s="337"/>
      <c r="AF54" s="337"/>
      <c r="AG54" s="335">
        <f ca="1">'b - Návrh'!J29</f>
        <v>0</v>
      </c>
      <c r="AH54" s="336"/>
      <c r="AI54" s="336"/>
      <c r="AJ54" s="336"/>
      <c r="AK54" s="336"/>
      <c r="AL54" s="336"/>
      <c r="AM54" s="336"/>
      <c r="AN54" s="335">
        <f>SUM(AG54,AT54)</f>
        <v>0</v>
      </c>
      <c r="AO54" s="336"/>
      <c r="AP54" s="336"/>
      <c r="AQ54" s="105" t="s">
        <v>616</v>
      </c>
      <c r="AR54" s="106"/>
      <c r="AS54" s="107">
        <v>0</v>
      </c>
      <c r="AT54" s="108">
        <f>ROUND(SUM(AV54:AW54),2)</f>
        <v>0</v>
      </c>
      <c r="AU54" s="109">
        <f ca="1">'b - Návrh'!P91</f>
        <v>1705.549168</v>
      </c>
      <c r="AV54" s="108">
        <f ca="1">'b - Návrh'!J32</f>
        <v>0</v>
      </c>
      <c r="AW54" s="108">
        <f ca="1">'b - Návrh'!J33</f>
        <v>0</v>
      </c>
      <c r="AX54" s="108">
        <f ca="1">'b - Návrh'!J34</f>
        <v>0</v>
      </c>
      <c r="AY54" s="108">
        <f ca="1">'b - Návrh'!J35</f>
        <v>0</v>
      </c>
      <c r="AZ54" s="108">
        <f ca="1">'b - Návrh'!F32</f>
        <v>0</v>
      </c>
      <c r="BA54" s="108">
        <f ca="1">'b - Návrh'!F33</f>
        <v>0</v>
      </c>
      <c r="BB54" s="108">
        <f ca="1">'b - Návrh'!F34</f>
        <v>0</v>
      </c>
      <c r="BC54" s="108">
        <f ca="1">'b - Návrh'!F35</f>
        <v>0</v>
      </c>
      <c r="BD54" s="110">
        <f ca="1">'b - Návrh'!F36</f>
        <v>0</v>
      </c>
      <c r="BT54" s="111" t="s">
        <v>612</v>
      </c>
      <c r="BV54" s="111" t="s">
        <v>605</v>
      </c>
      <c r="BW54" s="111" t="s">
        <v>620</v>
      </c>
      <c r="BX54" s="111" t="s">
        <v>611</v>
      </c>
      <c r="CL54" s="111" t="s">
        <v>552</v>
      </c>
    </row>
    <row r="55" spans="1:91" s="5" customFormat="1" ht="16.5" customHeight="1">
      <c r="A55" s="102" t="s">
        <v>613</v>
      </c>
      <c r="B55" s="92"/>
      <c r="C55" s="93"/>
      <c r="D55" s="334" t="s">
        <v>621</v>
      </c>
      <c r="E55" s="334"/>
      <c r="F55" s="334"/>
      <c r="G55" s="334"/>
      <c r="H55" s="334"/>
      <c r="I55" s="94"/>
      <c r="J55" s="334" t="s">
        <v>622</v>
      </c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34"/>
      <c r="AE55" s="334"/>
      <c r="AF55" s="334"/>
      <c r="AG55" s="338">
        <f ca="1">'B - Vedlejší a ostatní ná...'!J27</f>
        <v>0</v>
      </c>
      <c r="AH55" s="339"/>
      <c r="AI55" s="339"/>
      <c r="AJ55" s="339"/>
      <c r="AK55" s="339"/>
      <c r="AL55" s="339"/>
      <c r="AM55" s="339"/>
      <c r="AN55" s="338">
        <f>SUM(AG55,AT55)</f>
        <v>0</v>
      </c>
      <c r="AO55" s="339"/>
      <c r="AP55" s="339"/>
      <c r="AQ55" s="95" t="s">
        <v>609</v>
      </c>
      <c r="AR55" s="96"/>
      <c r="AS55" s="112">
        <v>0</v>
      </c>
      <c r="AT55" s="113">
        <f>ROUND(SUM(AV55:AW55),2)</f>
        <v>0</v>
      </c>
      <c r="AU55" s="114">
        <f ca="1">'B - Vedlejší a ostatní ná...'!P82</f>
        <v>0</v>
      </c>
      <c r="AV55" s="113">
        <f ca="1">'B - Vedlejší a ostatní ná...'!J30</f>
        <v>0</v>
      </c>
      <c r="AW55" s="113">
        <f ca="1">'B - Vedlejší a ostatní ná...'!J31</f>
        <v>0</v>
      </c>
      <c r="AX55" s="113">
        <f ca="1">'B - Vedlejší a ostatní ná...'!J32</f>
        <v>0</v>
      </c>
      <c r="AY55" s="113">
        <f ca="1">'B - Vedlejší a ostatní ná...'!J33</f>
        <v>0</v>
      </c>
      <c r="AZ55" s="113">
        <f ca="1">'B - Vedlejší a ostatní ná...'!F30</f>
        <v>0</v>
      </c>
      <c r="BA55" s="113">
        <f ca="1">'B - Vedlejší a ostatní ná...'!F31</f>
        <v>0</v>
      </c>
      <c r="BB55" s="113">
        <f ca="1">'B - Vedlejší a ostatní ná...'!F32</f>
        <v>0</v>
      </c>
      <c r="BC55" s="113">
        <f ca="1">'B - Vedlejší a ostatní ná...'!F33</f>
        <v>0</v>
      </c>
      <c r="BD55" s="115">
        <f ca="1">'B - Vedlejší a ostatní ná...'!F34</f>
        <v>0</v>
      </c>
      <c r="BT55" s="101" t="s">
        <v>610</v>
      </c>
      <c r="BV55" s="101" t="s">
        <v>605</v>
      </c>
      <c r="BW55" s="101" t="s">
        <v>623</v>
      </c>
      <c r="BX55" s="101" t="s">
        <v>540</v>
      </c>
      <c r="CL55" s="101" t="s">
        <v>552</v>
      </c>
      <c r="CM55" s="101" t="s">
        <v>612</v>
      </c>
    </row>
    <row r="56" spans="1:91" s="1" customFormat="1" ht="30" customHeight="1">
      <c r="B56" s="38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58"/>
    </row>
    <row r="57" spans="1:91" s="1" customFormat="1" ht="6.95" customHeight="1">
      <c r="B57" s="53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8"/>
    </row>
  </sheetData>
  <sheetProtection sheet="1" objects="1" scenarios="1" formatColumns="0" formatRows="0"/>
  <mergeCells count="51">
    <mergeCell ref="AR2:BE2"/>
    <mergeCell ref="AN54:AP54"/>
    <mergeCell ref="AG54:AM54"/>
    <mergeCell ref="AN52:AP52"/>
    <mergeCell ref="AG52:AM52"/>
    <mergeCell ref="L42:AO42"/>
    <mergeCell ref="AM44:AN44"/>
    <mergeCell ref="AM46:AP46"/>
    <mergeCell ref="AN55:AP55"/>
    <mergeCell ref="AG55:AM55"/>
    <mergeCell ref="D55:H55"/>
    <mergeCell ref="J55:AF55"/>
    <mergeCell ref="AG51:AM51"/>
    <mergeCell ref="AN51:AP51"/>
    <mergeCell ref="AN53:AP53"/>
    <mergeCell ref="AG53:AM53"/>
    <mergeCell ref="E53:I53"/>
    <mergeCell ref="K53:AF53"/>
    <mergeCell ref="E54:I54"/>
    <mergeCell ref="K54:AF54"/>
    <mergeCell ref="C49:G49"/>
    <mergeCell ref="I49:AF49"/>
    <mergeCell ref="AG49:AM49"/>
    <mergeCell ref="AN49:AP49"/>
    <mergeCell ref="D52:H52"/>
    <mergeCell ref="J52:AF52"/>
    <mergeCell ref="L30:O30"/>
    <mergeCell ref="W30:AE30"/>
    <mergeCell ref="AK30:AO30"/>
    <mergeCell ref="X32:AB32"/>
    <mergeCell ref="AK32:AO32"/>
    <mergeCell ref="AS46:AT48"/>
    <mergeCell ref="L28:O28"/>
    <mergeCell ref="W28:AE28"/>
    <mergeCell ref="AK28:AO28"/>
    <mergeCell ref="L29:O29"/>
    <mergeCell ref="W29:AE29"/>
    <mergeCell ref="AK29:AO29"/>
    <mergeCell ref="L26:O26"/>
    <mergeCell ref="W26:AE26"/>
    <mergeCell ref="AK26:AO26"/>
    <mergeCell ref="L27:O27"/>
    <mergeCell ref="W27:AE27"/>
    <mergeCell ref="AK27:AO27"/>
    <mergeCell ref="L25:O25"/>
    <mergeCell ref="W25:AE25"/>
    <mergeCell ref="AK25:AO25"/>
    <mergeCell ref="K5:AO5"/>
    <mergeCell ref="K6:AO6"/>
    <mergeCell ref="E20:AN20"/>
    <mergeCell ref="AK23:AO23"/>
  </mergeCells>
  <phoneticPr fontId="45" type="noConversion"/>
  <hyperlinks>
    <hyperlink ref="K1:S1" location="C2" display="1) Rekapitulace stavby"/>
    <hyperlink ref="W1:AI1" location="C51" display="2) Rekapitulace objektů stavby a soupisů prací"/>
    <hyperlink ref="A53" location="'a - příprava území'!C2" display="/"/>
    <hyperlink ref="A54" location="'b - Návrh'!C2" display="/"/>
    <hyperlink ref="A55" location="'B - Vedlejší a ostatní ná...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325"/>
  <sheetViews>
    <sheetView showGridLines="0" workbookViewId="0">
      <pane ySplit="1" topLeftCell="A2" activePane="bottomLeft" state="frozen"/>
      <selection pane="bottomLeft" activeCell="I95" sqref="I95:I324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116"/>
      <c r="B1" s="17"/>
      <c r="C1" s="17"/>
      <c r="D1" s="18" t="s">
        <v>534</v>
      </c>
      <c r="E1" s="17"/>
      <c r="F1" s="117" t="s">
        <v>624</v>
      </c>
      <c r="G1" s="353" t="s">
        <v>625</v>
      </c>
      <c r="H1" s="353"/>
      <c r="I1" s="17"/>
      <c r="J1" s="117" t="s">
        <v>626</v>
      </c>
      <c r="K1" s="18" t="s">
        <v>627</v>
      </c>
      <c r="L1" s="117" t="s">
        <v>628</v>
      </c>
      <c r="M1" s="117"/>
      <c r="N1" s="117"/>
      <c r="O1" s="117"/>
      <c r="P1" s="117"/>
      <c r="Q1" s="117"/>
      <c r="R1" s="117"/>
      <c r="S1" s="117"/>
      <c r="T1" s="117"/>
      <c r="U1" s="118"/>
      <c r="V1" s="118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AT2" s="24" t="s">
        <v>617</v>
      </c>
    </row>
    <row r="3" spans="1:70" ht="6.95" customHeight="1">
      <c r="B3" s="25"/>
      <c r="C3" s="26"/>
      <c r="D3" s="26"/>
      <c r="E3" s="26"/>
      <c r="F3" s="26"/>
      <c r="G3" s="26"/>
      <c r="H3" s="26"/>
      <c r="I3" s="26"/>
      <c r="J3" s="26"/>
      <c r="K3" s="27"/>
      <c r="AT3" s="24" t="s">
        <v>612</v>
      </c>
    </row>
    <row r="4" spans="1:70" ht="36.950000000000003" customHeight="1">
      <c r="B4" s="28"/>
      <c r="C4" s="29"/>
      <c r="D4" s="30" t="s">
        <v>629</v>
      </c>
      <c r="E4" s="29"/>
      <c r="F4" s="29"/>
      <c r="G4" s="29"/>
      <c r="H4" s="29"/>
      <c r="I4" s="29"/>
      <c r="J4" s="29"/>
      <c r="K4" s="31"/>
      <c r="M4" s="32" t="s">
        <v>545</v>
      </c>
      <c r="AT4" s="24" t="s">
        <v>539</v>
      </c>
    </row>
    <row r="5" spans="1:70" ht="6.95" customHeight="1">
      <c r="B5" s="28"/>
      <c r="C5" s="29"/>
      <c r="D5" s="29"/>
      <c r="E5" s="29"/>
      <c r="F5" s="29"/>
      <c r="G5" s="29"/>
      <c r="H5" s="29"/>
      <c r="I5" s="29"/>
      <c r="J5" s="29"/>
      <c r="K5" s="31"/>
    </row>
    <row r="6" spans="1:70" ht="15">
      <c r="B6" s="28"/>
      <c r="C6" s="29"/>
      <c r="D6" s="36" t="s">
        <v>549</v>
      </c>
      <c r="E6" s="29"/>
      <c r="F6" s="29"/>
      <c r="G6" s="29"/>
      <c r="H6" s="29"/>
      <c r="I6" s="29"/>
      <c r="J6" s="29"/>
      <c r="K6" s="31"/>
    </row>
    <row r="7" spans="1:70" ht="16.5" customHeight="1">
      <c r="B7" s="28"/>
      <c r="C7" s="29"/>
      <c r="D7" s="29"/>
      <c r="E7" s="350" t="str">
        <f ca="1">'Rekapitulace stavby'!K6</f>
        <v>Vrchlabí, rekonstrukce ulice Lipová</v>
      </c>
      <c r="F7" s="351"/>
      <c r="G7" s="351"/>
      <c r="H7" s="351"/>
      <c r="I7" s="29"/>
      <c r="J7" s="29"/>
      <c r="K7" s="31"/>
    </row>
    <row r="8" spans="1:70" ht="15">
      <c r="B8" s="28"/>
      <c r="C8" s="29"/>
      <c r="D8" s="36" t="s">
        <v>630</v>
      </c>
      <c r="E8" s="29"/>
      <c r="F8" s="29"/>
      <c r="G8" s="29"/>
      <c r="H8" s="29"/>
      <c r="I8" s="29"/>
      <c r="J8" s="29"/>
      <c r="K8" s="31"/>
    </row>
    <row r="9" spans="1:70" s="1" customFormat="1" ht="16.5" customHeight="1">
      <c r="B9" s="38"/>
      <c r="C9" s="39"/>
      <c r="D9" s="39"/>
      <c r="E9" s="350" t="s">
        <v>631</v>
      </c>
      <c r="F9" s="349"/>
      <c r="G9" s="349"/>
      <c r="H9" s="349"/>
      <c r="I9" s="39"/>
      <c r="J9" s="39"/>
      <c r="K9" s="42"/>
    </row>
    <row r="10" spans="1:70" s="1" customFormat="1" ht="15">
      <c r="B10" s="38"/>
      <c r="C10" s="39"/>
      <c r="D10" s="36" t="s">
        <v>632</v>
      </c>
      <c r="E10" s="39"/>
      <c r="F10" s="39"/>
      <c r="G10" s="39"/>
      <c r="H10" s="39"/>
      <c r="I10" s="39"/>
      <c r="J10" s="39"/>
      <c r="K10" s="42"/>
    </row>
    <row r="11" spans="1:70" s="1" customFormat="1" ht="36.950000000000003" customHeight="1">
      <c r="B11" s="38"/>
      <c r="C11" s="39"/>
      <c r="D11" s="39"/>
      <c r="E11" s="348" t="s">
        <v>633</v>
      </c>
      <c r="F11" s="349"/>
      <c r="G11" s="349"/>
      <c r="H11" s="349"/>
      <c r="I11" s="39"/>
      <c r="J11" s="39"/>
      <c r="K11" s="42"/>
    </row>
    <row r="12" spans="1:70" s="1" customFormat="1">
      <c r="B12" s="38"/>
      <c r="C12" s="39"/>
      <c r="D12" s="39"/>
      <c r="E12" s="39"/>
      <c r="F12" s="39"/>
      <c r="G12" s="39"/>
      <c r="H12" s="39"/>
      <c r="I12" s="39"/>
      <c r="J12" s="39"/>
      <c r="K12" s="42"/>
    </row>
    <row r="13" spans="1:70" s="1" customFormat="1" ht="14.45" customHeight="1">
      <c r="B13" s="38"/>
      <c r="C13" s="39"/>
      <c r="D13" s="36" t="s">
        <v>551</v>
      </c>
      <c r="E13" s="39"/>
      <c r="F13" s="34" t="s">
        <v>552</v>
      </c>
      <c r="G13" s="39"/>
      <c r="H13" s="39"/>
      <c r="I13" s="36" t="s">
        <v>553</v>
      </c>
      <c r="J13" s="34" t="s">
        <v>561</v>
      </c>
      <c r="K13" s="42"/>
    </row>
    <row r="14" spans="1:70" s="1" customFormat="1" ht="14.45" customHeight="1">
      <c r="B14" s="38"/>
      <c r="C14" s="39"/>
      <c r="D14" s="36" t="s">
        <v>555</v>
      </c>
      <c r="E14" s="39"/>
      <c r="F14" s="34" t="s">
        <v>556</v>
      </c>
      <c r="G14" s="39"/>
      <c r="H14" s="39"/>
      <c r="I14" s="36" t="s">
        <v>557</v>
      </c>
      <c r="J14" s="119" t="str">
        <f ca="1">'Rekapitulace stavby'!AN8</f>
        <v>6. 9. 2018</v>
      </c>
      <c r="K14" s="42"/>
    </row>
    <row r="15" spans="1:70" s="1" customFormat="1" ht="10.9" customHeight="1">
      <c r="B15" s="38"/>
      <c r="C15" s="39"/>
      <c r="D15" s="39"/>
      <c r="E15" s="39"/>
      <c r="F15" s="39"/>
      <c r="G15" s="39"/>
      <c r="H15" s="39"/>
      <c r="I15" s="39"/>
      <c r="J15" s="39"/>
      <c r="K15" s="42"/>
    </row>
    <row r="16" spans="1:70" s="1" customFormat="1" ht="14.45" customHeight="1">
      <c r="B16" s="38"/>
      <c r="C16" s="39"/>
      <c r="D16" s="36" t="s">
        <v>559</v>
      </c>
      <c r="E16" s="39"/>
      <c r="F16" s="39"/>
      <c r="G16" s="39"/>
      <c r="H16" s="39"/>
      <c r="I16" s="36" t="s">
        <v>560</v>
      </c>
      <c r="J16" s="34" t="str">
        <f ca="1">IF('Rekapitulace stavby'!AN10="","",'Rekapitulace stavby'!AN10)</f>
        <v/>
      </c>
      <c r="K16" s="42"/>
    </row>
    <row r="17" spans="2:11" s="1" customFormat="1" ht="18" customHeight="1">
      <c r="B17" s="38"/>
      <c r="C17" s="39"/>
      <c r="D17" s="39"/>
      <c r="E17" s="34" t="str">
        <f ca="1">IF('Rekapitulace stavby'!E11="","",'Rekapitulace stavby'!E11)</f>
        <v xml:space="preserve"> </v>
      </c>
      <c r="F17" s="39"/>
      <c r="G17" s="39"/>
      <c r="H17" s="39"/>
      <c r="I17" s="36" t="s">
        <v>563</v>
      </c>
      <c r="J17" s="34" t="str">
        <f ca="1">IF('Rekapitulace stavby'!AN11="","",'Rekapitulace stavby'!AN11)</f>
        <v/>
      </c>
      <c r="K17" s="42"/>
    </row>
    <row r="18" spans="2:11" s="1" customFormat="1" ht="6.95" customHeight="1">
      <c r="B18" s="38"/>
      <c r="C18" s="39"/>
      <c r="D18" s="39"/>
      <c r="E18" s="39"/>
      <c r="F18" s="39"/>
      <c r="G18" s="39"/>
      <c r="H18" s="39"/>
      <c r="I18" s="39"/>
      <c r="J18" s="39"/>
      <c r="K18" s="42"/>
    </row>
    <row r="19" spans="2:11" s="1" customFormat="1" ht="14.45" customHeight="1">
      <c r="B19" s="38"/>
      <c r="C19" s="39"/>
      <c r="D19" s="36" t="s">
        <v>564</v>
      </c>
      <c r="E19" s="39"/>
      <c r="F19" s="39"/>
      <c r="G19" s="39"/>
      <c r="H19" s="39"/>
      <c r="I19" s="36" t="s">
        <v>560</v>
      </c>
      <c r="J19" s="34" t="str">
        <f ca="1">IF('Rekapitulace stavby'!AN13="Vyplň údaj","",IF('Rekapitulace stavby'!AN13="","",'Rekapitulace stavby'!AN13))</f>
        <v/>
      </c>
      <c r="K19" s="42"/>
    </row>
    <row r="20" spans="2:11" s="1" customFormat="1" ht="18" customHeight="1">
      <c r="B20" s="38"/>
      <c r="C20" s="39"/>
      <c r="D20" s="39"/>
      <c r="E20" s="34" t="str">
        <f ca="1">IF('Rekapitulace stavby'!E14="Vyplň údaj","",IF('Rekapitulace stavby'!E14="","",'Rekapitulace stavby'!E14))</f>
        <v xml:space="preserve"> </v>
      </c>
      <c r="F20" s="39"/>
      <c r="G20" s="39"/>
      <c r="H20" s="39"/>
      <c r="I20" s="36" t="s">
        <v>563</v>
      </c>
      <c r="J20" s="34" t="str">
        <f ca="1">IF('Rekapitulace stavby'!AN14="Vyplň údaj","",IF('Rekapitulace stavby'!AN14="","",'Rekapitulace stavby'!AN14))</f>
        <v/>
      </c>
      <c r="K20" s="42"/>
    </row>
    <row r="21" spans="2:11" s="1" customFormat="1" ht="6.95" customHeight="1">
      <c r="B21" s="38"/>
      <c r="C21" s="39"/>
      <c r="D21" s="39"/>
      <c r="E21" s="39"/>
      <c r="F21" s="39"/>
      <c r="G21" s="39"/>
      <c r="H21" s="39"/>
      <c r="I21" s="39"/>
      <c r="J21" s="39"/>
      <c r="K21" s="42"/>
    </row>
    <row r="22" spans="2:11" s="1" customFormat="1" ht="14.45" customHeight="1">
      <c r="B22" s="38"/>
      <c r="C22" s="39"/>
      <c r="D22" s="36" t="s">
        <v>565</v>
      </c>
      <c r="E22" s="39"/>
      <c r="F22" s="39"/>
      <c r="G22" s="39"/>
      <c r="H22" s="39"/>
      <c r="I22" s="36" t="s">
        <v>560</v>
      </c>
      <c r="J22" s="34" t="s">
        <v>561</v>
      </c>
      <c r="K22" s="42"/>
    </row>
    <row r="23" spans="2:11" s="1" customFormat="1" ht="18" customHeight="1">
      <c r="B23" s="38"/>
      <c r="C23" s="39"/>
      <c r="D23" s="39"/>
      <c r="E23" s="34" t="s">
        <v>566</v>
      </c>
      <c r="F23" s="39"/>
      <c r="G23" s="39"/>
      <c r="H23" s="39"/>
      <c r="I23" s="36" t="s">
        <v>563</v>
      </c>
      <c r="J23" s="34" t="s">
        <v>561</v>
      </c>
      <c r="K23" s="42"/>
    </row>
    <row r="24" spans="2:11" s="1" customFormat="1" ht="6.95" customHeight="1">
      <c r="B24" s="38"/>
      <c r="C24" s="39"/>
      <c r="D24" s="39"/>
      <c r="E24" s="39"/>
      <c r="F24" s="39"/>
      <c r="G24" s="39"/>
      <c r="H24" s="39"/>
      <c r="I24" s="39"/>
      <c r="J24" s="39"/>
      <c r="K24" s="42"/>
    </row>
    <row r="25" spans="2:11" s="1" customFormat="1" ht="14.45" customHeight="1">
      <c r="B25" s="38"/>
      <c r="C25" s="39"/>
      <c r="D25" s="36" t="s">
        <v>568</v>
      </c>
      <c r="E25" s="39"/>
      <c r="F25" s="39"/>
      <c r="G25" s="39"/>
      <c r="H25" s="39"/>
      <c r="I25" s="39"/>
      <c r="J25" s="39"/>
      <c r="K25" s="42"/>
    </row>
    <row r="26" spans="2:11" s="7" customFormat="1" ht="16.5" customHeight="1">
      <c r="B26" s="120"/>
      <c r="C26" s="121"/>
      <c r="D26" s="121"/>
      <c r="E26" s="314" t="s">
        <v>561</v>
      </c>
      <c r="F26" s="314"/>
      <c r="G26" s="314"/>
      <c r="H26" s="314"/>
      <c r="I26" s="121"/>
      <c r="J26" s="121"/>
      <c r="K26" s="122"/>
    </row>
    <row r="27" spans="2:11" s="1" customFormat="1" ht="6.95" customHeight="1">
      <c r="B27" s="38"/>
      <c r="C27" s="39"/>
      <c r="D27" s="39"/>
      <c r="E27" s="39"/>
      <c r="F27" s="39"/>
      <c r="G27" s="39"/>
      <c r="H27" s="39"/>
      <c r="I27" s="39"/>
      <c r="J27" s="39"/>
      <c r="K27" s="42"/>
    </row>
    <row r="28" spans="2:11" s="1" customFormat="1" ht="6.95" customHeight="1">
      <c r="B28" s="38"/>
      <c r="C28" s="39"/>
      <c r="D28" s="81"/>
      <c r="E28" s="81"/>
      <c r="F28" s="81"/>
      <c r="G28" s="81"/>
      <c r="H28" s="81"/>
      <c r="I28" s="81"/>
      <c r="J28" s="81"/>
      <c r="K28" s="123"/>
    </row>
    <row r="29" spans="2:11" s="1" customFormat="1" ht="25.35" customHeight="1">
      <c r="B29" s="38"/>
      <c r="C29" s="39"/>
      <c r="D29" s="124" t="s">
        <v>569</v>
      </c>
      <c r="E29" s="39"/>
      <c r="F29" s="39"/>
      <c r="G29" s="39"/>
      <c r="H29" s="39"/>
      <c r="I29" s="39"/>
      <c r="J29" s="125">
        <f>ROUND(J88,2)</f>
        <v>0</v>
      </c>
      <c r="K29" s="42"/>
    </row>
    <row r="30" spans="2:11" s="1" customFormat="1" ht="6.95" customHeight="1">
      <c r="B30" s="38"/>
      <c r="C30" s="39"/>
      <c r="D30" s="81"/>
      <c r="E30" s="81"/>
      <c r="F30" s="81"/>
      <c r="G30" s="81"/>
      <c r="H30" s="81"/>
      <c r="I30" s="81"/>
      <c r="J30" s="81"/>
      <c r="K30" s="123"/>
    </row>
    <row r="31" spans="2:11" s="1" customFormat="1" ht="14.45" customHeight="1">
      <c r="B31" s="38"/>
      <c r="C31" s="39"/>
      <c r="D31" s="39"/>
      <c r="E31" s="39"/>
      <c r="F31" s="43" t="s">
        <v>571</v>
      </c>
      <c r="G31" s="39"/>
      <c r="H31" s="39"/>
      <c r="I31" s="43" t="s">
        <v>570</v>
      </c>
      <c r="J31" s="43" t="s">
        <v>572</v>
      </c>
      <c r="K31" s="42"/>
    </row>
    <row r="32" spans="2:11" s="1" customFormat="1" ht="14.45" customHeight="1">
      <c r="B32" s="38"/>
      <c r="C32" s="39"/>
      <c r="D32" s="46" t="s">
        <v>573</v>
      </c>
      <c r="E32" s="46" t="s">
        <v>574</v>
      </c>
      <c r="F32" s="126">
        <f>ROUND(SUM(BE88:BE324), 2)</f>
        <v>0</v>
      </c>
      <c r="G32" s="39"/>
      <c r="H32" s="39"/>
      <c r="I32" s="127">
        <v>0.21</v>
      </c>
      <c r="J32" s="126">
        <f>ROUND(ROUND((SUM(BE88:BE324)), 2)*I32, 2)</f>
        <v>0</v>
      </c>
      <c r="K32" s="42"/>
    </row>
    <row r="33" spans="2:11" s="1" customFormat="1" ht="14.45" customHeight="1">
      <c r="B33" s="38"/>
      <c r="C33" s="39"/>
      <c r="D33" s="39"/>
      <c r="E33" s="46" t="s">
        <v>575</v>
      </c>
      <c r="F33" s="126">
        <f>ROUND(SUM(BF88:BF324), 2)</f>
        <v>0</v>
      </c>
      <c r="G33" s="39"/>
      <c r="H33" s="39"/>
      <c r="I33" s="127">
        <v>0.15</v>
      </c>
      <c r="J33" s="126">
        <f>ROUND(ROUND((SUM(BF88:BF324)), 2)*I33, 2)</f>
        <v>0</v>
      </c>
      <c r="K33" s="42"/>
    </row>
    <row r="34" spans="2:11" s="1" customFormat="1" ht="14.45" hidden="1" customHeight="1">
      <c r="B34" s="38"/>
      <c r="C34" s="39"/>
      <c r="D34" s="39"/>
      <c r="E34" s="46" t="s">
        <v>576</v>
      </c>
      <c r="F34" s="126">
        <f>ROUND(SUM(BG88:BG324), 2)</f>
        <v>0</v>
      </c>
      <c r="G34" s="39"/>
      <c r="H34" s="39"/>
      <c r="I34" s="127">
        <v>0.21</v>
      </c>
      <c r="J34" s="126">
        <v>0</v>
      </c>
      <c r="K34" s="42"/>
    </row>
    <row r="35" spans="2:11" s="1" customFormat="1" ht="14.45" hidden="1" customHeight="1">
      <c r="B35" s="38"/>
      <c r="C35" s="39"/>
      <c r="D35" s="39"/>
      <c r="E35" s="46" t="s">
        <v>577</v>
      </c>
      <c r="F35" s="126">
        <f>ROUND(SUM(BH88:BH324), 2)</f>
        <v>0</v>
      </c>
      <c r="G35" s="39"/>
      <c r="H35" s="39"/>
      <c r="I35" s="127">
        <v>0.15</v>
      </c>
      <c r="J35" s="126">
        <v>0</v>
      </c>
      <c r="K35" s="42"/>
    </row>
    <row r="36" spans="2:11" s="1" customFormat="1" ht="14.45" hidden="1" customHeight="1">
      <c r="B36" s="38"/>
      <c r="C36" s="39"/>
      <c r="D36" s="39"/>
      <c r="E36" s="46" t="s">
        <v>578</v>
      </c>
      <c r="F36" s="126">
        <f>ROUND(SUM(BI88:BI324), 2)</f>
        <v>0</v>
      </c>
      <c r="G36" s="39"/>
      <c r="H36" s="39"/>
      <c r="I36" s="127">
        <v>0</v>
      </c>
      <c r="J36" s="126">
        <v>0</v>
      </c>
      <c r="K36" s="42"/>
    </row>
    <row r="37" spans="2:11" s="1" customFormat="1" ht="6.95" customHeight="1">
      <c r="B37" s="38"/>
      <c r="C37" s="39"/>
      <c r="D37" s="39"/>
      <c r="E37" s="39"/>
      <c r="F37" s="39"/>
      <c r="G37" s="39"/>
      <c r="H37" s="39"/>
      <c r="I37" s="39"/>
      <c r="J37" s="39"/>
      <c r="K37" s="42"/>
    </row>
    <row r="38" spans="2:11" s="1" customFormat="1" ht="25.35" customHeight="1">
      <c r="B38" s="38"/>
      <c r="C38" s="48"/>
      <c r="D38" s="49" t="s">
        <v>579</v>
      </c>
      <c r="E38" s="50"/>
      <c r="F38" s="50"/>
      <c r="G38" s="128" t="s">
        <v>580</v>
      </c>
      <c r="H38" s="51" t="s">
        <v>581</v>
      </c>
      <c r="I38" s="50"/>
      <c r="J38" s="129">
        <f>SUM(J29:J36)</f>
        <v>0</v>
      </c>
      <c r="K38" s="130"/>
    </row>
    <row r="39" spans="2:11" s="1" customFormat="1" ht="14.45" customHeight="1">
      <c r="B39" s="53"/>
      <c r="C39" s="54"/>
      <c r="D39" s="54"/>
      <c r="E39" s="54"/>
      <c r="F39" s="54"/>
      <c r="G39" s="54"/>
      <c r="H39" s="54"/>
      <c r="I39" s="54"/>
      <c r="J39" s="54"/>
      <c r="K39" s="55"/>
    </row>
    <row r="43" spans="2:11" s="1" customFormat="1" ht="6.95" customHeight="1">
      <c r="B43" s="131"/>
      <c r="C43" s="132"/>
      <c r="D43" s="132"/>
      <c r="E43" s="132"/>
      <c r="F43" s="132"/>
      <c r="G43" s="132"/>
      <c r="H43" s="132"/>
      <c r="I43" s="132"/>
      <c r="J43" s="132"/>
      <c r="K43" s="133"/>
    </row>
    <row r="44" spans="2:11" s="1" customFormat="1" ht="36.950000000000003" customHeight="1">
      <c r="B44" s="38"/>
      <c r="C44" s="30" t="s">
        <v>634</v>
      </c>
      <c r="D44" s="39"/>
      <c r="E44" s="39"/>
      <c r="F44" s="39"/>
      <c r="G44" s="39"/>
      <c r="H44" s="39"/>
      <c r="I44" s="39"/>
      <c r="J44" s="39"/>
      <c r="K44" s="42"/>
    </row>
    <row r="45" spans="2:11" s="1" customFormat="1" ht="6.95" customHeight="1">
      <c r="B45" s="38"/>
      <c r="C45" s="39"/>
      <c r="D45" s="39"/>
      <c r="E45" s="39"/>
      <c r="F45" s="39"/>
      <c r="G45" s="39"/>
      <c r="H45" s="39"/>
      <c r="I45" s="39"/>
      <c r="J45" s="39"/>
      <c r="K45" s="42"/>
    </row>
    <row r="46" spans="2:11" s="1" customFormat="1" ht="14.45" customHeight="1">
      <c r="B46" s="38"/>
      <c r="C46" s="36" t="s">
        <v>549</v>
      </c>
      <c r="D46" s="39"/>
      <c r="E46" s="39"/>
      <c r="F46" s="39"/>
      <c r="G46" s="39"/>
      <c r="H46" s="39"/>
      <c r="I46" s="39"/>
      <c r="J46" s="39"/>
      <c r="K46" s="42"/>
    </row>
    <row r="47" spans="2:11" s="1" customFormat="1" ht="16.5" customHeight="1">
      <c r="B47" s="38"/>
      <c r="C47" s="39"/>
      <c r="D47" s="39"/>
      <c r="E47" s="350" t="str">
        <f>E7</f>
        <v>Vrchlabí, rekonstrukce ulice Lipová</v>
      </c>
      <c r="F47" s="351"/>
      <c r="G47" s="351"/>
      <c r="H47" s="351"/>
      <c r="I47" s="39"/>
      <c r="J47" s="39"/>
      <c r="K47" s="42"/>
    </row>
    <row r="48" spans="2:11" ht="15">
      <c r="B48" s="28"/>
      <c r="C48" s="36" t="s">
        <v>630</v>
      </c>
      <c r="D48" s="29"/>
      <c r="E48" s="29"/>
      <c r="F48" s="29"/>
      <c r="G48" s="29"/>
      <c r="H48" s="29"/>
      <c r="I48" s="29"/>
      <c r="J48" s="29"/>
      <c r="K48" s="31"/>
    </row>
    <row r="49" spans="2:47" s="1" customFormat="1" ht="16.5" customHeight="1">
      <c r="B49" s="38"/>
      <c r="C49" s="39"/>
      <c r="D49" s="39"/>
      <c r="E49" s="350" t="s">
        <v>631</v>
      </c>
      <c r="F49" s="349"/>
      <c r="G49" s="349"/>
      <c r="H49" s="349"/>
      <c r="I49" s="39"/>
      <c r="J49" s="39"/>
      <c r="K49" s="42"/>
    </row>
    <row r="50" spans="2:47" s="1" customFormat="1" ht="14.45" customHeight="1">
      <c r="B50" s="38"/>
      <c r="C50" s="36" t="s">
        <v>632</v>
      </c>
      <c r="D50" s="39"/>
      <c r="E50" s="39"/>
      <c r="F50" s="39"/>
      <c r="G50" s="39"/>
      <c r="H50" s="39"/>
      <c r="I50" s="39"/>
      <c r="J50" s="39"/>
      <c r="K50" s="42"/>
    </row>
    <row r="51" spans="2:47" s="1" customFormat="1" ht="17.25" customHeight="1">
      <c r="B51" s="38"/>
      <c r="C51" s="39"/>
      <c r="D51" s="39"/>
      <c r="E51" s="348" t="str">
        <f>E11</f>
        <v>a - příprava území</v>
      </c>
      <c r="F51" s="349"/>
      <c r="G51" s="349"/>
      <c r="H51" s="349"/>
      <c r="I51" s="39"/>
      <c r="J51" s="39"/>
      <c r="K51" s="42"/>
    </row>
    <row r="52" spans="2:47" s="1" customFormat="1" ht="6.95" customHeight="1">
      <c r="B52" s="38"/>
      <c r="C52" s="39"/>
      <c r="D52" s="39"/>
      <c r="E52" s="39"/>
      <c r="F52" s="39"/>
      <c r="G52" s="39"/>
      <c r="H52" s="39"/>
      <c r="I52" s="39"/>
      <c r="J52" s="39"/>
      <c r="K52" s="42"/>
    </row>
    <row r="53" spans="2:47" s="1" customFormat="1" ht="18" customHeight="1">
      <c r="B53" s="38"/>
      <c r="C53" s="36" t="s">
        <v>555</v>
      </c>
      <c r="D53" s="39"/>
      <c r="E53" s="39"/>
      <c r="F53" s="34" t="str">
        <f>F14</f>
        <v>Vrchlabí</v>
      </c>
      <c r="G53" s="39"/>
      <c r="H53" s="39"/>
      <c r="I53" s="36" t="s">
        <v>557</v>
      </c>
      <c r="J53" s="119" t="str">
        <f>IF(J14="","",J14)</f>
        <v>6. 9. 2018</v>
      </c>
      <c r="K53" s="42"/>
    </row>
    <row r="54" spans="2:47" s="1" customFormat="1" ht="6.95" customHeight="1">
      <c r="B54" s="38"/>
      <c r="C54" s="39"/>
      <c r="D54" s="39"/>
      <c r="E54" s="39"/>
      <c r="F54" s="39"/>
      <c r="G54" s="39"/>
      <c r="H54" s="39"/>
      <c r="I54" s="39"/>
      <c r="J54" s="39"/>
      <c r="K54" s="42"/>
    </row>
    <row r="55" spans="2:47" s="1" customFormat="1" ht="15">
      <c r="B55" s="38"/>
      <c r="C55" s="36" t="s">
        <v>559</v>
      </c>
      <c r="D55" s="39"/>
      <c r="E55" s="39"/>
      <c r="F55" s="34" t="str">
        <f>E17</f>
        <v xml:space="preserve"> </v>
      </c>
      <c r="G55" s="39"/>
      <c r="H55" s="39"/>
      <c r="I55" s="36" t="s">
        <v>565</v>
      </c>
      <c r="J55" s="314" t="str">
        <f>E23</f>
        <v>VIAPROJEKT s.r.o. HK</v>
      </c>
      <c r="K55" s="42"/>
    </row>
    <row r="56" spans="2:47" s="1" customFormat="1" ht="14.45" customHeight="1">
      <c r="B56" s="38"/>
      <c r="C56" s="36" t="s">
        <v>564</v>
      </c>
      <c r="D56" s="39"/>
      <c r="E56" s="39"/>
      <c r="F56" s="34" t="str">
        <f>IF(E20="","",E20)</f>
        <v xml:space="preserve"> </v>
      </c>
      <c r="G56" s="39"/>
      <c r="H56" s="39"/>
      <c r="I56" s="39"/>
      <c r="J56" s="354"/>
      <c r="K56" s="42"/>
    </row>
    <row r="57" spans="2:47" s="1" customFormat="1" ht="10.35" customHeight="1">
      <c r="B57" s="38"/>
      <c r="C57" s="39"/>
      <c r="D57" s="39"/>
      <c r="E57" s="39"/>
      <c r="F57" s="39"/>
      <c r="G57" s="39"/>
      <c r="H57" s="39"/>
      <c r="I57" s="39"/>
      <c r="J57" s="39"/>
      <c r="K57" s="42"/>
    </row>
    <row r="58" spans="2:47" s="1" customFormat="1" ht="29.25" customHeight="1">
      <c r="B58" s="38"/>
      <c r="C58" s="134" t="s">
        <v>635</v>
      </c>
      <c r="D58" s="48"/>
      <c r="E58" s="48"/>
      <c r="F58" s="48"/>
      <c r="G58" s="48"/>
      <c r="H58" s="48"/>
      <c r="I58" s="48"/>
      <c r="J58" s="135" t="s">
        <v>636</v>
      </c>
      <c r="K58" s="52"/>
    </row>
    <row r="59" spans="2:47" s="1" customFormat="1" ht="10.35" customHeight="1">
      <c r="B59" s="38"/>
      <c r="C59" s="39"/>
      <c r="D59" s="39"/>
      <c r="E59" s="39"/>
      <c r="F59" s="39"/>
      <c r="G59" s="39"/>
      <c r="H59" s="39"/>
      <c r="I59" s="39"/>
      <c r="J59" s="39"/>
      <c r="K59" s="42"/>
    </row>
    <row r="60" spans="2:47" s="1" customFormat="1" ht="29.25" customHeight="1">
      <c r="B60" s="38"/>
      <c r="C60" s="136" t="s">
        <v>637</v>
      </c>
      <c r="D60" s="39"/>
      <c r="E60" s="39"/>
      <c r="F60" s="39"/>
      <c r="G60" s="39"/>
      <c r="H60" s="39"/>
      <c r="I60" s="39"/>
      <c r="J60" s="125">
        <f>J88</f>
        <v>0</v>
      </c>
      <c r="K60" s="42"/>
      <c r="AU60" s="24" t="s">
        <v>638</v>
      </c>
    </row>
    <row r="61" spans="2:47" s="8" customFormat="1" ht="24.95" customHeight="1">
      <c r="B61" s="137"/>
      <c r="C61" s="138"/>
      <c r="D61" s="139" t="s">
        <v>639</v>
      </c>
      <c r="E61" s="140"/>
      <c r="F61" s="140"/>
      <c r="G61" s="140"/>
      <c r="H61" s="140"/>
      <c r="I61" s="140"/>
      <c r="J61" s="141">
        <f>J89</f>
        <v>0</v>
      </c>
      <c r="K61" s="142"/>
    </row>
    <row r="62" spans="2:47" s="9" customFormat="1" ht="19.899999999999999" customHeight="1">
      <c r="B62" s="143"/>
      <c r="C62" s="144"/>
      <c r="D62" s="145" t="s">
        <v>640</v>
      </c>
      <c r="E62" s="146"/>
      <c r="F62" s="146"/>
      <c r="G62" s="146"/>
      <c r="H62" s="146"/>
      <c r="I62" s="146"/>
      <c r="J62" s="147">
        <f>J90</f>
        <v>0</v>
      </c>
      <c r="K62" s="148"/>
    </row>
    <row r="63" spans="2:47" s="9" customFormat="1" ht="19.899999999999999" customHeight="1">
      <c r="B63" s="143"/>
      <c r="C63" s="144"/>
      <c r="D63" s="145" t="s">
        <v>641</v>
      </c>
      <c r="E63" s="146"/>
      <c r="F63" s="146"/>
      <c r="G63" s="146"/>
      <c r="H63" s="146"/>
      <c r="I63" s="146"/>
      <c r="J63" s="147">
        <f>J231</f>
        <v>0</v>
      </c>
      <c r="K63" s="148"/>
    </row>
    <row r="64" spans="2:47" s="9" customFormat="1" ht="19.899999999999999" customHeight="1">
      <c r="B64" s="143"/>
      <c r="C64" s="144"/>
      <c r="D64" s="145" t="s">
        <v>642</v>
      </c>
      <c r="E64" s="146"/>
      <c r="F64" s="146"/>
      <c r="G64" s="146"/>
      <c r="H64" s="146"/>
      <c r="I64" s="146"/>
      <c r="J64" s="147">
        <f>J240</f>
        <v>0</v>
      </c>
      <c r="K64" s="148"/>
    </row>
    <row r="65" spans="2:12" s="9" customFormat="1" ht="19.899999999999999" customHeight="1">
      <c r="B65" s="143"/>
      <c r="C65" s="144"/>
      <c r="D65" s="145" t="s">
        <v>643</v>
      </c>
      <c r="E65" s="146"/>
      <c r="F65" s="146"/>
      <c r="G65" s="146"/>
      <c r="H65" s="146"/>
      <c r="I65" s="146"/>
      <c r="J65" s="147">
        <f>J281</f>
        <v>0</v>
      </c>
      <c r="K65" s="148"/>
    </row>
    <row r="66" spans="2:12" s="9" customFormat="1" ht="19.899999999999999" customHeight="1">
      <c r="B66" s="143"/>
      <c r="C66" s="144"/>
      <c r="D66" s="145" t="s">
        <v>644</v>
      </c>
      <c r="E66" s="146"/>
      <c r="F66" s="146"/>
      <c r="G66" s="146"/>
      <c r="H66" s="146"/>
      <c r="I66" s="146"/>
      <c r="J66" s="147">
        <f>J322</f>
        <v>0</v>
      </c>
      <c r="K66" s="148"/>
    </row>
    <row r="67" spans="2:12" s="1" customFormat="1" ht="21.75" customHeight="1">
      <c r="B67" s="38"/>
      <c r="C67" s="39"/>
      <c r="D67" s="39"/>
      <c r="E67" s="39"/>
      <c r="F67" s="39"/>
      <c r="G67" s="39"/>
      <c r="H67" s="39"/>
      <c r="I67" s="39"/>
      <c r="J67" s="39"/>
      <c r="K67" s="42"/>
    </row>
    <row r="68" spans="2:12" s="1" customFormat="1" ht="6.95" customHeight="1">
      <c r="B68" s="53"/>
      <c r="C68" s="54"/>
      <c r="D68" s="54"/>
      <c r="E68" s="54"/>
      <c r="F68" s="54"/>
      <c r="G68" s="54"/>
      <c r="H68" s="54"/>
      <c r="I68" s="54"/>
      <c r="J68" s="54"/>
      <c r="K68" s="55"/>
    </row>
    <row r="72" spans="2:12" s="1" customFormat="1" ht="6.95" customHeight="1">
      <c r="B72" s="56"/>
      <c r="C72" s="57"/>
      <c r="D72" s="57"/>
      <c r="E72" s="57"/>
      <c r="F72" s="57"/>
      <c r="G72" s="57"/>
      <c r="H72" s="57"/>
      <c r="I72" s="57"/>
      <c r="J72" s="57"/>
      <c r="K72" s="57"/>
      <c r="L72" s="58"/>
    </row>
    <row r="73" spans="2:12" s="1" customFormat="1" ht="36.950000000000003" customHeight="1">
      <c r="B73" s="38"/>
      <c r="C73" s="59" t="s">
        <v>645</v>
      </c>
      <c r="D73" s="60"/>
      <c r="E73" s="60"/>
      <c r="F73" s="60"/>
      <c r="G73" s="60"/>
      <c r="H73" s="60"/>
      <c r="I73" s="60"/>
      <c r="J73" s="60"/>
      <c r="K73" s="60"/>
      <c r="L73" s="58"/>
    </row>
    <row r="74" spans="2:12" s="1" customFormat="1" ht="6.95" customHeight="1">
      <c r="B74" s="38"/>
      <c r="C74" s="60"/>
      <c r="D74" s="60"/>
      <c r="E74" s="60"/>
      <c r="F74" s="60"/>
      <c r="G74" s="60"/>
      <c r="H74" s="60"/>
      <c r="I74" s="60"/>
      <c r="J74" s="60"/>
      <c r="K74" s="60"/>
      <c r="L74" s="58"/>
    </row>
    <row r="75" spans="2:12" s="1" customFormat="1" ht="14.45" customHeight="1">
      <c r="B75" s="38"/>
      <c r="C75" s="62" t="s">
        <v>549</v>
      </c>
      <c r="D75" s="60"/>
      <c r="E75" s="60"/>
      <c r="F75" s="60"/>
      <c r="G75" s="60"/>
      <c r="H75" s="60"/>
      <c r="I75" s="60"/>
      <c r="J75" s="60"/>
      <c r="K75" s="60"/>
      <c r="L75" s="58"/>
    </row>
    <row r="76" spans="2:12" s="1" customFormat="1" ht="16.5" customHeight="1">
      <c r="B76" s="38"/>
      <c r="C76" s="60"/>
      <c r="D76" s="60"/>
      <c r="E76" s="355" t="str">
        <f>E7</f>
        <v>Vrchlabí, rekonstrukce ulice Lipová</v>
      </c>
      <c r="F76" s="356"/>
      <c r="G76" s="356"/>
      <c r="H76" s="356"/>
      <c r="I76" s="60"/>
      <c r="J76" s="60"/>
      <c r="K76" s="60"/>
      <c r="L76" s="58"/>
    </row>
    <row r="77" spans="2:12" ht="15">
      <c r="B77" s="28"/>
      <c r="C77" s="62" t="s">
        <v>630</v>
      </c>
      <c r="D77" s="149"/>
      <c r="E77" s="149"/>
      <c r="F77" s="149"/>
      <c r="G77" s="149"/>
      <c r="H77" s="149"/>
      <c r="I77" s="149"/>
      <c r="J77" s="149"/>
      <c r="K77" s="149"/>
      <c r="L77" s="150"/>
    </row>
    <row r="78" spans="2:12" s="1" customFormat="1" ht="16.5" customHeight="1">
      <c r="B78" s="38"/>
      <c r="C78" s="60"/>
      <c r="D78" s="60"/>
      <c r="E78" s="355" t="s">
        <v>631</v>
      </c>
      <c r="F78" s="352"/>
      <c r="G78" s="352"/>
      <c r="H78" s="352"/>
      <c r="I78" s="60"/>
      <c r="J78" s="60"/>
      <c r="K78" s="60"/>
      <c r="L78" s="58"/>
    </row>
    <row r="79" spans="2:12" s="1" customFormat="1" ht="14.45" customHeight="1">
      <c r="B79" s="38"/>
      <c r="C79" s="62" t="s">
        <v>632</v>
      </c>
      <c r="D79" s="60"/>
      <c r="E79" s="60"/>
      <c r="F79" s="60"/>
      <c r="G79" s="60"/>
      <c r="H79" s="60"/>
      <c r="I79" s="60"/>
      <c r="J79" s="60"/>
      <c r="K79" s="60"/>
      <c r="L79" s="58"/>
    </row>
    <row r="80" spans="2:12" s="1" customFormat="1" ht="17.25" customHeight="1">
      <c r="B80" s="38"/>
      <c r="C80" s="60"/>
      <c r="D80" s="60"/>
      <c r="E80" s="344" t="str">
        <f>E11</f>
        <v>a - příprava území</v>
      </c>
      <c r="F80" s="352"/>
      <c r="G80" s="352"/>
      <c r="H80" s="352"/>
      <c r="I80" s="60"/>
      <c r="J80" s="60"/>
      <c r="K80" s="60"/>
      <c r="L80" s="58"/>
    </row>
    <row r="81" spans="2:65" s="1" customFormat="1" ht="6.95" customHeight="1">
      <c r="B81" s="38"/>
      <c r="C81" s="60"/>
      <c r="D81" s="60"/>
      <c r="E81" s="60"/>
      <c r="F81" s="60"/>
      <c r="G81" s="60"/>
      <c r="H81" s="60"/>
      <c r="I81" s="60"/>
      <c r="J81" s="60"/>
      <c r="K81" s="60"/>
      <c r="L81" s="58"/>
    </row>
    <row r="82" spans="2:65" s="1" customFormat="1" ht="18" customHeight="1">
      <c r="B82" s="38"/>
      <c r="C82" s="62" t="s">
        <v>555</v>
      </c>
      <c r="D82" s="60"/>
      <c r="E82" s="60"/>
      <c r="F82" s="151" t="str">
        <f>F14</f>
        <v>Vrchlabí</v>
      </c>
      <c r="G82" s="60"/>
      <c r="H82" s="60"/>
      <c r="I82" s="62" t="s">
        <v>557</v>
      </c>
      <c r="J82" s="70" t="str">
        <f>IF(J14="","",J14)</f>
        <v>6. 9. 2018</v>
      </c>
      <c r="K82" s="60"/>
      <c r="L82" s="58"/>
    </row>
    <row r="83" spans="2:65" s="1" customFormat="1" ht="6.95" customHeight="1">
      <c r="B83" s="38"/>
      <c r="C83" s="60"/>
      <c r="D83" s="60"/>
      <c r="E83" s="60"/>
      <c r="F83" s="60"/>
      <c r="G83" s="60"/>
      <c r="H83" s="60"/>
      <c r="I83" s="60"/>
      <c r="J83" s="60"/>
      <c r="K83" s="60"/>
      <c r="L83" s="58"/>
    </row>
    <row r="84" spans="2:65" s="1" customFormat="1" ht="15">
      <c r="B84" s="38"/>
      <c r="C84" s="62" t="s">
        <v>559</v>
      </c>
      <c r="D84" s="60"/>
      <c r="E84" s="60"/>
      <c r="F84" s="151" t="str">
        <f>E17</f>
        <v xml:space="preserve"> </v>
      </c>
      <c r="G84" s="60"/>
      <c r="H84" s="60"/>
      <c r="I84" s="62" t="s">
        <v>565</v>
      </c>
      <c r="J84" s="151" t="str">
        <f>E23</f>
        <v>VIAPROJEKT s.r.o. HK</v>
      </c>
      <c r="K84" s="60"/>
      <c r="L84" s="58"/>
    </row>
    <row r="85" spans="2:65" s="1" customFormat="1" ht="14.45" customHeight="1">
      <c r="B85" s="38"/>
      <c r="C85" s="62" t="s">
        <v>564</v>
      </c>
      <c r="D85" s="60"/>
      <c r="E85" s="60"/>
      <c r="F85" s="151" t="str">
        <f>IF(E20="","",E20)</f>
        <v xml:space="preserve"> </v>
      </c>
      <c r="G85" s="60"/>
      <c r="H85" s="60"/>
      <c r="I85" s="60"/>
      <c r="J85" s="60"/>
      <c r="K85" s="60"/>
      <c r="L85" s="58"/>
    </row>
    <row r="86" spans="2:65" s="1" customFormat="1" ht="10.35" customHeight="1">
      <c r="B86" s="38"/>
      <c r="C86" s="60"/>
      <c r="D86" s="60"/>
      <c r="E86" s="60"/>
      <c r="F86" s="60"/>
      <c r="G86" s="60"/>
      <c r="H86" s="60"/>
      <c r="I86" s="60"/>
      <c r="J86" s="60"/>
      <c r="K86" s="60"/>
      <c r="L86" s="58"/>
    </row>
    <row r="87" spans="2:65" s="10" customFormat="1" ht="29.25" customHeight="1">
      <c r="B87" s="152"/>
      <c r="C87" s="153" t="s">
        <v>646</v>
      </c>
      <c r="D87" s="154" t="s">
        <v>588</v>
      </c>
      <c r="E87" s="154" t="s">
        <v>584</v>
      </c>
      <c r="F87" s="154" t="s">
        <v>647</v>
      </c>
      <c r="G87" s="154" t="s">
        <v>648</v>
      </c>
      <c r="H87" s="154" t="s">
        <v>649</v>
      </c>
      <c r="I87" s="154" t="s">
        <v>650</v>
      </c>
      <c r="J87" s="154" t="s">
        <v>636</v>
      </c>
      <c r="K87" s="155" t="s">
        <v>651</v>
      </c>
      <c r="L87" s="156"/>
      <c r="M87" s="77" t="s">
        <v>652</v>
      </c>
      <c r="N87" s="78" t="s">
        <v>573</v>
      </c>
      <c r="O87" s="78" t="s">
        <v>653</v>
      </c>
      <c r="P87" s="78" t="s">
        <v>654</v>
      </c>
      <c r="Q87" s="78" t="s">
        <v>655</v>
      </c>
      <c r="R87" s="78" t="s">
        <v>656</v>
      </c>
      <c r="S87" s="78" t="s">
        <v>657</v>
      </c>
      <c r="T87" s="79" t="s">
        <v>658</v>
      </c>
    </row>
    <row r="88" spans="2:65" s="1" customFormat="1" ht="29.25" customHeight="1">
      <c r="B88" s="38"/>
      <c r="C88" s="83" t="s">
        <v>637</v>
      </c>
      <c r="D88" s="60"/>
      <c r="E88" s="60"/>
      <c r="F88" s="60"/>
      <c r="G88" s="60"/>
      <c r="H88" s="60"/>
      <c r="I88" s="60"/>
      <c r="J88" s="157">
        <f>BK88</f>
        <v>0</v>
      </c>
      <c r="K88" s="60"/>
      <c r="L88" s="58"/>
      <c r="M88" s="80"/>
      <c r="N88" s="81"/>
      <c r="O88" s="81"/>
      <c r="P88" s="158">
        <f>P89</f>
        <v>1327.7283869999999</v>
      </c>
      <c r="Q88" s="81"/>
      <c r="R88" s="158">
        <f>R89</f>
        <v>46.789235999999995</v>
      </c>
      <c r="S88" s="81"/>
      <c r="T88" s="159">
        <f>T89</f>
        <v>996.89825000000008</v>
      </c>
      <c r="AT88" s="24" t="s">
        <v>602</v>
      </c>
      <c r="AU88" s="24" t="s">
        <v>638</v>
      </c>
      <c r="BK88" s="160">
        <f>BK89</f>
        <v>0</v>
      </c>
    </row>
    <row r="89" spans="2:65" s="11" customFormat="1" ht="37.35" customHeight="1">
      <c r="B89" s="161"/>
      <c r="C89" s="162"/>
      <c r="D89" s="163" t="s">
        <v>602</v>
      </c>
      <c r="E89" s="164" t="s">
        <v>659</v>
      </c>
      <c r="F89" s="164" t="s">
        <v>660</v>
      </c>
      <c r="G89" s="162"/>
      <c r="H89" s="162"/>
      <c r="I89" s="162"/>
      <c r="J89" s="165">
        <f>BK89</f>
        <v>0</v>
      </c>
      <c r="K89" s="162"/>
      <c r="L89" s="166"/>
      <c r="M89" s="167"/>
      <c r="N89" s="168"/>
      <c r="O89" s="168"/>
      <c r="P89" s="169">
        <f>P90+P231+P240+P281+P322</f>
        <v>1327.7283869999999</v>
      </c>
      <c r="Q89" s="168"/>
      <c r="R89" s="169">
        <f>R90+R231+R240+R281+R322</f>
        <v>46.789235999999995</v>
      </c>
      <c r="S89" s="168"/>
      <c r="T89" s="170">
        <f>T90+T231+T240+T281+T322</f>
        <v>996.89825000000008</v>
      </c>
      <c r="AR89" s="171" t="s">
        <v>610</v>
      </c>
      <c r="AT89" s="172" t="s">
        <v>602</v>
      </c>
      <c r="AU89" s="172" t="s">
        <v>603</v>
      </c>
      <c r="AY89" s="171" t="s">
        <v>661</v>
      </c>
      <c r="BK89" s="173">
        <f>BK90+BK231+BK240+BK281+BK322</f>
        <v>0</v>
      </c>
    </row>
    <row r="90" spans="2:65" s="11" customFormat="1" ht="19.899999999999999" customHeight="1">
      <c r="B90" s="161"/>
      <c r="C90" s="162"/>
      <c r="D90" s="163" t="s">
        <v>602</v>
      </c>
      <c r="E90" s="174" t="s">
        <v>610</v>
      </c>
      <c r="F90" s="174" t="s">
        <v>662</v>
      </c>
      <c r="G90" s="162"/>
      <c r="H90" s="162"/>
      <c r="I90" s="162"/>
      <c r="J90" s="175">
        <f>BK90</f>
        <v>0</v>
      </c>
      <c r="K90" s="162"/>
      <c r="L90" s="166"/>
      <c r="M90" s="167"/>
      <c r="N90" s="168"/>
      <c r="O90" s="168"/>
      <c r="P90" s="169">
        <f>SUM(P91:P230)</f>
        <v>1044.703082</v>
      </c>
      <c r="Q90" s="168"/>
      <c r="R90" s="169">
        <f>SUM(R91:R230)</f>
        <v>46.581939999999996</v>
      </c>
      <c r="S90" s="168"/>
      <c r="T90" s="170">
        <f>SUM(T91:T230)</f>
        <v>996.89825000000008</v>
      </c>
      <c r="AR90" s="171" t="s">
        <v>610</v>
      </c>
      <c r="AT90" s="172" t="s">
        <v>602</v>
      </c>
      <c r="AU90" s="172" t="s">
        <v>610</v>
      </c>
      <c r="AY90" s="171" t="s">
        <v>661</v>
      </c>
      <c r="BK90" s="173">
        <f>SUM(BK91:BK230)</f>
        <v>0</v>
      </c>
    </row>
    <row r="91" spans="2:65" s="1" customFormat="1" ht="25.5" customHeight="1">
      <c r="B91" s="38"/>
      <c r="C91" s="176" t="s">
        <v>610</v>
      </c>
      <c r="D91" s="176" t="s">
        <v>663</v>
      </c>
      <c r="E91" s="177" t="s">
        <v>664</v>
      </c>
      <c r="F91" s="178" t="s">
        <v>665</v>
      </c>
      <c r="G91" s="179" t="s">
        <v>666</v>
      </c>
      <c r="H91" s="180">
        <v>1</v>
      </c>
      <c r="I91" s="181"/>
      <c r="J91" s="181">
        <f>ROUND(I91*H91,2)</f>
        <v>0</v>
      </c>
      <c r="K91" s="178" t="s">
        <v>667</v>
      </c>
      <c r="L91" s="58"/>
      <c r="M91" s="182" t="s">
        <v>561</v>
      </c>
      <c r="N91" s="183" t="s">
        <v>574</v>
      </c>
      <c r="O91" s="184">
        <v>0.34799999999999998</v>
      </c>
      <c r="P91" s="184">
        <f>O91*H91</f>
        <v>0.34799999999999998</v>
      </c>
      <c r="Q91" s="184">
        <v>1.8000000000000001E-4</v>
      </c>
      <c r="R91" s="184">
        <f>Q91*H91</f>
        <v>1.8000000000000001E-4</v>
      </c>
      <c r="S91" s="184">
        <v>0</v>
      </c>
      <c r="T91" s="185">
        <f>S91*H91</f>
        <v>0</v>
      </c>
      <c r="AR91" s="24" t="s">
        <v>668</v>
      </c>
      <c r="AT91" s="24" t="s">
        <v>663</v>
      </c>
      <c r="AU91" s="24" t="s">
        <v>612</v>
      </c>
      <c r="AY91" s="24" t="s">
        <v>661</v>
      </c>
      <c r="BE91" s="186">
        <f>IF(N91="základní",J91,0)</f>
        <v>0</v>
      </c>
      <c r="BF91" s="186">
        <f>IF(N91="snížená",J91,0)</f>
        <v>0</v>
      </c>
      <c r="BG91" s="186">
        <f>IF(N91="zákl. přenesená",J91,0)</f>
        <v>0</v>
      </c>
      <c r="BH91" s="186">
        <f>IF(N91="sníž. přenesená",J91,0)</f>
        <v>0</v>
      </c>
      <c r="BI91" s="186">
        <f>IF(N91="nulová",J91,0)</f>
        <v>0</v>
      </c>
      <c r="BJ91" s="24" t="s">
        <v>610</v>
      </c>
      <c r="BK91" s="186">
        <f>ROUND(I91*H91,2)</f>
        <v>0</v>
      </c>
      <c r="BL91" s="24" t="s">
        <v>668</v>
      </c>
      <c r="BM91" s="24" t="s">
        <v>669</v>
      </c>
    </row>
    <row r="92" spans="2:65" s="12" customFormat="1">
      <c r="B92" s="187"/>
      <c r="C92" s="188"/>
      <c r="D92" s="189" t="s">
        <v>670</v>
      </c>
      <c r="E92" s="190" t="s">
        <v>561</v>
      </c>
      <c r="F92" s="191" t="s">
        <v>671</v>
      </c>
      <c r="G92" s="188"/>
      <c r="H92" s="190" t="s">
        <v>561</v>
      </c>
      <c r="I92" s="188"/>
      <c r="J92" s="188"/>
      <c r="K92" s="188"/>
      <c r="L92" s="192"/>
      <c r="M92" s="193"/>
      <c r="N92" s="194"/>
      <c r="O92" s="194"/>
      <c r="P92" s="194"/>
      <c r="Q92" s="194"/>
      <c r="R92" s="194"/>
      <c r="S92" s="194"/>
      <c r="T92" s="195"/>
      <c r="AT92" s="196" t="s">
        <v>670</v>
      </c>
      <c r="AU92" s="196" t="s">
        <v>612</v>
      </c>
      <c r="AV92" s="12" t="s">
        <v>610</v>
      </c>
      <c r="AW92" s="12" t="s">
        <v>567</v>
      </c>
      <c r="AX92" s="12" t="s">
        <v>603</v>
      </c>
      <c r="AY92" s="196" t="s">
        <v>661</v>
      </c>
    </row>
    <row r="93" spans="2:65" s="13" customFormat="1">
      <c r="B93" s="197"/>
      <c r="C93" s="198"/>
      <c r="D93" s="189" t="s">
        <v>670</v>
      </c>
      <c r="E93" s="199" t="s">
        <v>561</v>
      </c>
      <c r="F93" s="200" t="s">
        <v>610</v>
      </c>
      <c r="G93" s="198"/>
      <c r="H93" s="201">
        <v>1</v>
      </c>
      <c r="I93" s="198"/>
      <c r="J93" s="198"/>
      <c r="K93" s="198"/>
      <c r="L93" s="202"/>
      <c r="M93" s="203"/>
      <c r="N93" s="204"/>
      <c r="O93" s="204"/>
      <c r="P93" s="204"/>
      <c r="Q93" s="204"/>
      <c r="R93" s="204"/>
      <c r="S93" s="204"/>
      <c r="T93" s="205"/>
      <c r="AT93" s="206" t="s">
        <v>670</v>
      </c>
      <c r="AU93" s="206" t="s">
        <v>612</v>
      </c>
      <c r="AV93" s="13" t="s">
        <v>612</v>
      </c>
      <c r="AW93" s="13" t="s">
        <v>567</v>
      </c>
      <c r="AX93" s="13" t="s">
        <v>603</v>
      </c>
      <c r="AY93" s="206" t="s">
        <v>661</v>
      </c>
    </row>
    <row r="94" spans="2:65" s="14" customFormat="1">
      <c r="B94" s="207"/>
      <c r="C94" s="208"/>
      <c r="D94" s="189" t="s">
        <v>670</v>
      </c>
      <c r="E94" s="209" t="s">
        <v>561</v>
      </c>
      <c r="F94" s="210" t="s">
        <v>672</v>
      </c>
      <c r="G94" s="208"/>
      <c r="H94" s="211">
        <v>1</v>
      </c>
      <c r="I94" s="208"/>
      <c r="J94" s="208"/>
      <c r="K94" s="208"/>
      <c r="L94" s="212"/>
      <c r="M94" s="213"/>
      <c r="N94" s="214"/>
      <c r="O94" s="214"/>
      <c r="P94" s="214"/>
      <c r="Q94" s="214"/>
      <c r="R94" s="214"/>
      <c r="S94" s="214"/>
      <c r="T94" s="215"/>
      <c r="AT94" s="216" t="s">
        <v>670</v>
      </c>
      <c r="AU94" s="216" t="s">
        <v>612</v>
      </c>
      <c r="AV94" s="14" t="s">
        <v>668</v>
      </c>
      <c r="AW94" s="14" t="s">
        <v>567</v>
      </c>
      <c r="AX94" s="14" t="s">
        <v>610</v>
      </c>
      <c r="AY94" s="216" t="s">
        <v>661</v>
      </c>
    </row>
    <row r="95" spans="2:65" s="1" customFormat="1" ht="25.5" customHeight="1">
      <c r="B95" s="38"/>
      <c r="C95" s="176" t="s">
        <v>612</v>
      </c>
      <c r="D95" s="176" t="s">
        <v>663</v>
      </c>
      <c r="E95" s="177" t="s">
        <v>673</v>
      </c>
      <c r="F95" s="178" t="s">
        <v>674</v>
      </c>
      <c r="G95" s="179" t="s">
        <v>666</v>
      </c>
      <c r="H95" s="180">
        <v>1</v>
      </c>
      <c r="I95" s="181"/>
      <c r="J95" s="181">
        <f>ROUND(I95*H95,2)</f>
        <v>0</v>
      </c>
      <c r="K95" s="178" t="s">
        <v>667</v>
      </c>
      <c r="L95" s="58"/>
      <c r="M95" s="182" t="s">
        <v>561</v>
      </c>
      <c r="N95" s="183" t="s">
        <v>574</v>
      </c>
      <c r="O95" s="184">
        <v>0.88</v>
      </c>
      <c r="P95" s="184">
        <f>O95*H95</f>
        <v>0.88</v>
      </c>
      <c r="Q95" s="184">
        <v>0</v>
      </c>
      <c r="R95" s="184">
        <f>Q95*H95</f>
        <v>0</v>
      </c>
      <c r="S95" s="184">
        <v>0</v>
      </c>
      <c r="T95" s="185">
        <f>S95*H95</f>
        <v>0</v>
      </c>
      <c r="AR95" s="24" t="s">
        <v>668</v>
      </c>
      <c r="AT95" s="24" t="s">
        <v>663</v>
      </c>
      <c r="AU95" s="24" t="s">
        <v>612</v>
      </c>
      <c r="AY95" s="24" t="s">
        <v>661</v>
      </c>
      <c r="BE95" s="186">
        <f>IF(N95="základní",J95,0)</f>
        <v>0</v>
      </c>
      <c r="BF95" s="186">
        <f>IF(N95="snížená",J95,0)</f>
        <v>0</v>
      </c>
      <c r="BG95" s="186">
        <f>IF(N95="zákl. přenesená",J95,0)</f>
        <v>0</v>
      </c>
      <c r="BH95" s="186">
        <f>IF(N95="sníž. přenesená",J95,0)</f>
        <v>0</v>
      </c>
      <c r="BI95" s="186">
        <f>IF(N95="nulová",J95,0)</f>
        <v>0</v>
      </c>
      <c r="BJ95" s="24" t="s">
        <v>610</v>
      </c>
      <c r="BK95" s="186">
        <f>ROUND(I95*H95,2)</f>
        <v>0</v>
      </c>
      <c r="BL95" s="24" t="s">
        <v>668</v>
      </c>
      <c r="BM95" s="24" t="s">
        <v>675</v>
      </c>
    </row>
    <row r="96" spans="2:65" s="12" customFormat="1">
      <c r="B96" s="187"/>
      <c r="C96" s="188"/>
      <c r="D96" s="189" t="s">
        <v>670</v>
      </c>
      <c r="E96" s="190" t="s">
        <v>561</v>
      </c>
      <c r="F96" s="191" t="s">
        <v>671</v>
      </c>
      <c r="G96" s="188"/>
      <c r="H96" s="190" t="s">
        <v>561</v>
      </c>
      <c r="I96" s="188"/>
      <c r="J96" s="188"/>
      <c r="K96" s="188"/>
      <c r="L96" s="192"/>
      <c r="M96" s="193"/>
      <c r="N96" s="194"/>
      <c r="O96" s="194"/>
      <c r="P96" s="194"/>
      <c r="Q96" s="194"/>
      <c r="R96" s="194"/>
      <c r="S96" s="194"/>
      <c r="T96" s="195"/>
      <c r="AT96" s="196" t="s">
        <v>670</v>
      </c>
      <c r="AU96" s="196" t="s">
        <v>612</v>
      </c>
      <c r="AV96" s="12" t="s">
        <v>610</v>
      </c>
      <c r="AW96" s="12" t="s">
        <v>567</v>
      </c>
      <c r="AX96" s="12" t="s">
        <v>603</v>
      </c>
      <c r="AY96" s="196" t="s">
        <v>661</v>
      </c>
    </row>
    <row r="97" spans="2:65" s="13" customFormat="1">
      <c r="B97" s="197"/>
      <c r="C97" s="198"/>
      <c r="D97" s="189" t="s">
        <v>670</v>
      </c>
      <c r="E97" s="199" t="s">
        <v>561</v>
      </c>
      <c r="F97" s="200" t="s">
        <v>610</v>
      </c>
      <c r="G97" s="198"/>
      <c r="H97" s="201">
        <v>1</v>
      </c>
      <c r="I97" s="198"/>
      <c r="J97" s="198"/>
      <c r="K97" s="198"/>
      <c r="L97" s="202"/>
      <c r="M97" s="203"/>
      <c r="N97" s="204"/>
      <c r="O97" s="204"/>
      <c r="P97" s="204"/>
      <c r="Q97" s="204"/>
      <c r="R97" s="204"/>
      <c r="S97" s="204"/>
      <c r="T97" s="205"/>
      <c r="AT97" s="206" t="s">
        <v>670</v>
      </c>
      <c r="AU97" s="206" t="s">
        <v>612</v>
      </c>
      <c r="AV97" s="13" t="s">
        <v>612</v>
      </c>
      <c r="AW97" s="13" t="s">
        <v>567</v>
      </c>
      <c r="AX97" s="13" t="s">
        <v>603</v>
      </c>
      <c r="AY97" s="206" t="s">
        <v>661</v>
      </c>
    </row>
    <row r="98" spans="2:65" s="14" customFormat="1">
      <c r="B98" s="207"/>
      <c r="C98" s="208"/>
      <c r="D98" s="189" t="s">
        <v>670</v>
      </c>
      <c r="E98" s="209" t="s">
        <v>561</v>
      </c>
      <c r="F98" s="210" t="s">
        <v>672</v>
      </c>
      <c r="G98" s="208"/>
      <c r="H98" s="211">
        <v>1</v>
      </c>
      <c r="I98" s="208"/>
      <c r="J98" s="208"/>
      <c r="K98" s="208"/>
      <c r="L98" s="212"/>
      <c r="M98" s="213"/>
      <c r="N98" s="214"/>
      <c r="O98" s="214"/>
      <c r="P98" s="214"/>
      <c r="Q98" s="214"/>
      <c r="R98" s="214"/>
      <c r="S98" s="214"/>
      <c r="T98" s="215"/>
      <c r="AT98" s="216" t="s">
        <v>670</v>
      </c>
      <c r="AU98" s="216" t="s">
        <v>612</v>
      </c>
      <c r="AV98" s="14" t="s">
        <v>668</v>
      </c>
      <c r="AW98" s="14" t="s">
        <v>567</v>
      </c>
      <c r="AX98" s="14" t="s">
        <v>610</v>
      </c>
      <c r="AY98" s="216" t="s">
        <v>661</v>
      </c>
    </row>
    <row r="99" spans="2:65" s="1" customFormat="1" ht="25.5" customHeight="1">
      <c r="B99" s="38"/>
      <c r="C99" s="176" t="s">
        <v>676</v>
      </c>
      <c r="D99" s="176" t="s">
        <v>663</v>
      </c>
      <c r="E99" s="177" t="s">
        <v>677</v>
      </c>
      <c r="F99" s="178" t="s">
        <v>678</v>
      </c>
      <c r="G99" s="179" t="s">
        <v>666</v>
      </c>
      <c r="H99" s="180">
        <v>1</v>
      </c>
      <c r="I99" s="181"/>
      <c r="J99" s="181">
        <f>ROUND(I99*H99,2)</f>
        <v>0</v>
      </c>
      <c r="K99" s="178" t="s">
        <v>667</v>
      </c>
      <c r="L99" s="58"/>
      <c r="M99" s="182" t="s">
        <v>561</v>
      </c>
      <c r="N99" s="183" t="s">
        <v>574</v>
      </c>
      <c r="O99" s="184">
        <v>1.655</v>
      </c>
      <c r="P99" s="184">
        <f>O99*H99</f>
        <v>1.655</v>
      </c>
      <c r="Q99" s="184">
        <v>5.0000000000000002E-5</v>
      </c>
      <c r="R99" s="184">
        <f>Q99*H99</f>
        <v>5.0000000000000002E-5</v>
      </c>
      <c r="S99" s="184">
        <v>0</v>
      </c>
      <c r="T99" s="185">
        <f>S99*H99</f>
        <v>0</v>
      </c>
      <c r="AR99" s="24" t="s">
        <v>668</v>
      </c>
      <c r="AT99" s="24" t="s">
        <v>663</v>
      </c>
      <c r="AU99" s="24" t="s">
        <v>612</v>
      </c>
      <c r="AY99" s="24" t="s">
        <v>661</v>
      </c>
      <c r="BE99" s="186">
        <f>IF(N99="základní",J99,0)</f>
        <v>0</v>
      </c>
      <c r="BF99" s="186">
        <f>IF(N99="snížená",J99,0)</f>
        <v>0</v>
      </c>
      <c r="BG99" s="186">
        <f>IF(N99="zákl. přenesená",J99,0)</f>
        <v>0</v>
      </c>
      <c r="BH99" s="186">
        <f>IF(N99="sníž. přenesená",J99,0)</f>
        <v>0</v>
      </c>
      <c r="BI99" s="186">
        <f>IF(N99="nulová",J99,0)</f>
        <v>0</v>
      </c>
      <c r="BJ99" s="24" t="s">
        <v>610</v>
      </c>
      <c r="BK99" s="186">
        <f>ROUND(I99*H99,2)</f>
        <v>0</v>
      </c>
      <c r="BL99" s="24" t="s">
        <v>668</v>
      </c>
      <c r="BM99" s="24" t="s">
        <v>679</v>
      </c>
    </row>
    <row r="100" spans="2:65" s="12" customFormat="1">
      <c r="B100" s="187"/>
      <c r="C100" s="188"/>
      <c r="D100" s="189" t="s">
        <v>670</v>
      </c>
      <c r="E100" s="190" t="s">
        <v>561</v>
      </c>
      <c r="F100" s="191" t="s">
        <v>671</v>
      </c>
      <c r="G100" s="188"/>
      <c r="H100" s="190" t="s">
        <v>561</v>
      </c>
      <c r="I100" s="188"/>
      <c r="J100" s="188"/>
      <c r="K100" s="188"/>
      <c r="L100" s="192"/>
      <c r="M100" s="193"/>
      <c r="N100" s="194"/>
      <c r="O100" s="194"/>
      <c r="P100" s="194"/>
      <c r="Q100" s="194"/>
      <c r="R100" s="194"/>
      <c r="S100" s="194"/>
      <c r="T100" s="195"/>
      <c r="AT100" s="196" t="s">
        <v>670</v>
      </c>
      <c r="AU100" s="196" t="s">
        <v>612</v>
      </c>
      <c r="AV100" s="12" t="s">
        <v>610</v>
      </c>
      <c r="AW100" s="12" t="s">
        <v>567</v>
      </c>
      <c r="AX100" s="12" t="s">
        <v>603</v>
      </c>
      <c r="AY100" s="196" t="s">
        <v>661</v>
      </c>
    </row>
    <row r="101" spans="2:65" s="13" customFormat="1">
      <c r="B101" s="197"/>
      <c r="C101" s="198"/>
      <c r="D101" s="189" t="s">
        <v>670</v>
      </c>
      <c r="E101" s="199" t="s">
        <v>561</v>
      </c>
      <c r="F101" s="200" t="s">
        <v>610</v>
      </c>
      <c r="G101" s="198"/>
      <c r="H101" s="201">
        <v>1</v>
      </c>
      <c r="I101" s="198"/>
      <c r="J101" s="198"/>
      <c r="K101" s="198"/>
      <c r="L101" s="202"/>
      <c r="M101" s="203"/>
      <c r="N101" s="204"/>
      <c r="O101" s="204"/>
      <c r="P101" s="204"/>
      <c r="Q101" s="204"/>
      <c r="R101" s="204"/>
      <c r="S101" s="204"/>
      <c r="T101" s="205"/>
      <c r="AT101" s="206" t="s">
        <v>670</v>
      </c>
      <c r="AU101" s="206" t="s">
        <v>612</v>
      </c>
      <c r="AV101" s="13" t="s">
        <v>612</v>
      </c>
      <c r="AW101" s="13" t="s">
        <v>567</v>
      </c>
      <c r="AX101" s="13" t="s">
        <v>603</v>
      </c>
      <c r="AY101" s="206" t="s">
        <v>661</v>
      </c>
    </row>
    <row r="102" spans="2:65" s="14" customFormat="1">
      <c r="B102" s="207"/>
      <c r="C102" s="208"/>
      <c r="D102" s="189" t="s">
        <v>670</v>
      </c>
      <c r="E102" s="209" t="s">
        <v>561</v>
      </c>
      <c r="F102" s="210" t="s">
        <v>672</v>
      </c>
      <c r="G102" s="208"/>
      <c r="H102" s="211">
        <v>1</v>
      </c>
      <c r="I102" s="208"/>
      <c r="J102" s="208"/>
      <c r="K102" s="208"/>
      <c r="L102" s="212"/>
      <c r="M102" s="213"/>
      <c r="N102" s="214"/>
      <c r="O102" s="214"/>
      <c r="P102" s="214"/>
      <c r="Q102" s="214"/>
      <c r="R102" s="214"/>
      <c r="S102" s="214"/>
      <c r="T102" s="215"/>
      <c r="AT102" s="216" t="s">
        <v>670</v>
      </c>
      <c r="AU102" s="216" t="s">
        <v>612</v>
      </c>
      <c r="AV102" s="14" t="s">
        <v>668</v>
      </c>
      <c r="AW102" s="14" t="s">
        <v>567</v>
      </c>
      <c r="AX102" s="14" t="s">
        <v>610</v>
      </c>
      <c r="AY102" s="216" t="s">
        <v>661</v>
      </c>
    </row>
    <row r="103" spans="2:65" s="1" customFormat="1" ht="51" customHeight="1">
      <c r="B103" s="38"/>
      <c r="C103" s="176" t="s">
        <v>668</v>
      </c>
      <c r="D103" s="176" t="s">
        <v>663</v>
      </c>
      <c r="E103" s="177" t="s">
        <v>680</v>
      </c>
      <c r="F103" s="178" t="s">
        <v>681</v>
      </c>
      <c r="G103" s="179" t="s">
        <v>682</v>
      </c>
      <c r="H103" s="180">
        <v>0.75</v>
      </c>
      <c r="I103" s="181"/>
      <c r="J103" s="181">
        <f>ROUND(I103*H103,2)</f>
        <v>0</v>
      </c>
      <c r="K103" s="178" t="s">
        <v>667</v>
      </c>
      <c r="L103" s="58"/>
      <c r="M103" s="182" t="s">
        <v>561</v>
      </c>
      <c r="N103" s="183" t="s">
        <v>574</v>
      </c>
      <c r="O103" s="184">
        <v>2.4E-2</v>
      </c>
      <c r="P103" s="184">
        <f>O103*H103</f>
        <v>1.8000000000000002E-2</v>
      </c>
      <c r="Q103" s="184">
        <v>0</v>
      </c>
      <c r="R103" s="184">
        <f>Q103*H103</f>
        <v>0</v>
      </c>
      <c r="S103" s="184">
        <v>0.255</v>
      </c>
      <c r="T103" s="185">
        <f>S103*H103</f>
        <v>0.19125</v>
      </c>
      <c r="AR103" s="24" t="s">
        <v>668</v>
      </c>
      <c r="AT103" s="24" t="s">
        <v>663</v>
      </c>
      <c r="AU103" s="24" t="s">
        <v>612</v>
      </c>
      <c r="AY103" s="24" t="s">
        <v>661</v>
      </c>
      <c r="BE103" s="186">
        <f>IF(N103="základní",J103,0)</f>
        <v>0</v>
      </c>
      <c r="BF103" s="186">
        <f>IF(N103="snížená",J103,0)</f>
        <v>0</v>
      </c>
      <c r="BG103" s="186">
        <f>IF(N103="zákl. přenesená",J103,0)</f>
        <v>0</v>
      </c>
      <c r="BH103" s="186">
        <f>IF(N103="sníž. přenesená",J103,0)</f>
        <v>0</v>
      </c>
      <c r="BI103" s="186">
        <f>IF(N103="nulová",J103,0)</f>
        <v>0</v>
      </c>
      <c r="BJ103" s="24" t="s">
        <v>610</v>
      </c>
      <c r="BK103" s="186">
        <f>ROUND(I103*H103,2)</f>
        <v>0</v>
      </c>
      <c r="BL103" s="24" t="s">
        <v>668</v>
      </c>
      <c r="BM103" s="24" t="s">
        <v>683</v>
      </c>
    </row>
    <row r="104" spans="2:65" s="12" customFormat="1">
      <c r="B104" s="187"/>
      <c r="C104" s="188"/>
      <c r="D104" s="189" t="s">
        <v>670</v>
      </c>
      <c r="E104" s="190" t="s">
        <v>561</v>
      </c>
      <c r="F104" s="191" t="s">
        <v>684</v>
      </c>
      <c r="G104" s="188"/>
      <c r="H104" s="190" t="s">
        <v>561</v>
      </c>
      <c r="I104" s="188"/>
      <c r="J104" s="188"/>
      <c r="K104" s="188"/>
      <c r="L104" s="192"/>
      <c r="M104" s="193"/>
      <c r="N104" s="194"/>
      <c r="O104" s="194"/>
      <c r="P104" s="194"/>
      <c r="Q104" s="194"/>
      <c r="R104" s="194"/>
      <c r="S104" s="194"/>
      <c r="T104" s="195"/>
      <c r="AT104" s="196" t="s">
        <v>670</v>
      </c>
      <c r="AU104" s="196" t="s">
        <v>612</v>
      </c>
      <c r="AV104" s="12" t="s">
        <v>610</v>
      </c>
      <c r="AW104" s="12" t="s">
        <v>567</v>
      </c>
      <c r="AX104" s="12" t="s">
        <v>603</v>
      </c>
      <c r="AY104" s="196" t="s">
        <v>661</v>
      </c>
    </row>
    <row r="105" spans="2:65" s="13" customFormat="1">
      <c r="B105" s="197"/>
      <c r="C105" s="198"/>
      <c r="D105" s="189" t="s">
        <v>670</v>
      </c>
      <c r="E105" s="199" t="s">
        <v>561</v>
      </c>
      <c r="F105" s="200" t="s">
        <v>685</v>
      </c>
      <c r="G105" s="198"/>
      <c r="H105" s="201">
        <v>0.75</v>
      </c>
      <c r="I105" s="198"/>
      <c r="J105" s="198"/>
      <c r="K105" s="198"/>
      <c r="L105" s="202"/>
      <c r="M105" s="203"/>
      <c r="N105" s="204"/>
      <c r="O105" s="204"/>
      <c r="P105" s="204"/>
      <c r="Q105" s="204"/>
      <c r="R105" s="204"/>
      <c r="S105" s="204"/>
      <c r="T105" s="205"/>
      <c r="AT105" s="206" t="s">
        <v>670</v>
      </c>
      <c r="AU105" s="206" t="s">
        <v>612</v>
      </c>
      <c r="AV105" s="13" t="s">
        <v>612</v>
      </c>
      <c r="AW105" s="13" t="s">
        <v>567</v>
      </c>
      <c r="AX105" s="13" t="s">
        <v>603</v>
      </c>
      <c r="AY105" s="206" t="s">
        <v>661</v>
      </c>
    </row>
    <row r="106" spans="2:65" s="14" customFormat="1">
      <c r="B106" s="207"/>
      <c r="C106" s="208"/>
      <c r="D106" s="189" t="s">
        <v>670</v>
      </c>
      <c r="E106" s="209" t="s">
        <v>561</v>
      </c>
      <c r="F106" s="210" t="s">
        <v>672</v>
      </c>
      <c r="G106" s="208"/>
      <c r="H106" s="211">
        <v>0.75</v>
      </c>
      <c r="I106" s="208"/>
      <c r="J106" s="208"/>
      <c r="K106" s="208"/>
      <c r="L106" s="212"/>
      <c r="M106" s="213"/>
      <c r="N106" s="214"/>
      <c r="O106" s="214"/>
      <c r="P106" s="214"/>
      <c r="Q106" s="214"/>
      <c r="R106" s="214"/>
      <c r="S106" s="214"/>
      <c r="T106" s="215"/>
      <c r="AT106" s="216" t="s">
        <v>670</v>
      </c>
      <c r="AU106" s="216" t="s">
        <v>612</v>
      </c>
      <c r="AV106" s="14" t="s">
        <v>668</v>
      </c>
      <c r="AW106" s="14" t="s">
        <v>567</v>
      </c>
      <c r="AX106" s="14" t="s">
        <v>610</v>
      </c>
      <c r="AY106" s="216" t="s">
        <v>661</v>
      </c>
    </row>
    <row r="107" spans="2:65" s="1" customFormat="1" ht="51" customHeight="1">
      <c r="B107" s="38"/>
      <c r="C107" s="176" t="s">
        <v>686</v>
      </c>
      <c r="D107" s="176" t="s">
        <v>663</v>
      </c>
      <c r="E107" s="177" t="s">
        <v>687</v>
      </c>
      <c r="F107" s="178" t="s">
        <v>688</v>
      </c>
      <c r="G107" s="179" t="s">
        <v>682</v>
      </c>
      <c r="H107" s="180">
        <v>4</v>
      </c>
      <c r="I107" s="181"/>
      <c r="J107" s="181">
        <f>ROUND(I107*H107,2)</f>
        <v>0</v>
      </c>
      <c r="K107" s="178" t="s">
        <v>667</v>
      </c>
      <c r="L107" s="58"/>
      <c r="M107" s="182" t="s">
        <v>561</v>
      </c>
      <c r="N107" s="183" t="s">
        <v>574</v>
      </c>
      <c r="O107" s="184">
        <v>3.1E-2</v>
      </c>
      <c r="P107" s="184">
        <f>O107*H107</f>
        <v>0.124</v>
      </c>
      <c r="Q107" s="184">
        <v>0</v>
      </c>
      <c r="R107" s="184">
        <f>Q107*H107</f>
        <v>0</v>
      </c>
      <c r="S107" s="184">
        <v>0.26</v>
      </c>
      <c r="T107" s="185">
        <f>S107*H107</f>
        <v>1.04</v>
      </c>
      <c r="AR107" s="24" t="s">
        <v>668</v>
      </c>
      <c r="AT107" s="24" t="s">
        <v>663</v>
      </c>
      <c r="AU107" s="24" t="s">
        <v>612</v>
      </c>
      <c r="AY107" s="24" t="s">
        <v>661</v>
      </c>
      <c r="BE107" s="186">
        <f>IF(N107="základní",J107,0)</f>
        <v>0</v>
      </c>
      <c r="BF107" s="186">
        <f>IF(N107="snížená",J107,0)</f>
        <v>0</v>
      </c>
      <c r="BG107" s="186">
        <f>IF(N107="zákl. přenesená",J107,0)</f>
        <v>0</v>
      </c>
      <c r="BH107" s="186">
        <f>IF(N107="sníž. přenesená",J107,0)</f>
        <v>0</v>
      </c>
      <c r="BI107" s="186">
        <f>IF(N107="nulová",J107,0)</f>
        <v>0</v>
      </c>
      <c r="BJ107" s="24" t="s">
        <v>610</v>
      </c>
      <c r="BK107" s="186">
        <f>ROUND(I107*H107,2)</f>
        <v>0</v>
      </c>
      <c r="BL107" s="24" t="s">
        <v>668</v>
      </c>
      <c r="BM107" s="24" t="s">
        <v>689</v>
      </c>
    </row>
    <row r="108" spans="2:65" s="12" customFormat="1">
      <c r="B108" s="187"/>
      <c r="C108" s="188"/>
      <c r="D108" s="189" t="s">
        <v>670</v>
      </c>
      <c r="E108" s="190" t="s">
        <v>561</v>
      </c>
      <c r="F108" s="191" t="s">
        <v>690</v>
      </c>
      <c r="G108" s="188"/>
      <c r="H108" s="190" t="s">
        <v>561</v>
      </c>
      <c r="I108" s="188"/>
      <c r="J108" s="188"/>
      <c r="K108" s="188"/>
      <c r="L108" s="192"/>
      <c r="M108" s="193"/>
      <c r="N108" s="194"/>
      <c r="O108" s="194"/>
      <c r="P108" s="194"/>
      <c r="Q108" s="194"/>
      <c r="R108" s="194"/>
      <c r="S108" s="194"/>
      <c r="T108" s="195"/>
      <c r="AT108" s="196" t="s">
        <v>670</v>
      </c>
      <c r="AU108" s="196" t="s">
        <v>612</v>
      </c>
      <c r="AV108" s="12" t="s">
        <v>610</v>
      </c>
      <c r="AW108" s="12" t="s">
        <v>567</v>
      </c>
      <c r="AX108" s="12" t="s">
        <v>603</v>
      </c>
      <c r="AY108" s="196" t="s">
        <v>661</v>
      </c>
    </row>
    <row r="109" spans="2:65" s="13" customFormat="1">
      <c r="B109" s="197"/>
      <c r="C109" s="198"/>
      <c r="D109" s="189" t="s">
        <v>670</v>
      </c>
      <c r="E109" s="199" t="s">
        <v>561</v>
      </c>
      <c r="F109" s="200" t="s">
        <v>691</v>
      </c>
      <c r="G109" s="198"/>
      <c r="H109" s="201">
        <v>4</v>
      </c>
      <c r="I109" s="198"/>
      <c r="J109" s="198"/>
      <c r="K109" s="198"/>
      <c r="L109" s="202"/>
      <c r="M109" s="203"/>
      <c r="N109" s="204"/>
      <c r="O109" s="204"/>
      <c r="P109" s="204"/>
      <c r="Q109" s="204"/>
      <c r="R109" s="204"/>
      <c r="S109" s="204"/>
      <c r="T109" s="205"/>
      <c r="AT109" s="206" t="s">
        <v>670</v>
      </c>
      <c r="AU109" s="206" t="s">
        <v>612</v>
      </c>
      <c r="AV109" s="13" t="s">
        <v>612</v>
      </c>
      <c r="AW109" s="13" t="s">
        <v>567</v>
      </c>
      <c r="AX109" s="13" t="s">
        <v>603</v>
      </c>
      <c r="AY109" s="206" t="s">
        <v>661</v>
      </c>
    </row>
    <row r="110" spans="2:65" s="14" customFormat="1">
      <c r="B110" s="207"/>
      <c r="C110" s="208"/>
      <c r="D110" s="189" t="s">
        <v>670</v>
      </c>
      <c r="E110" s="209" t="s">
        <v>561</v>
      </c>
      <c r="F110" s="210" t="s">
        <v>672</v>
      </c>
      <c r="G110" s="208"/>
      <c r="H110" s="211">
        <v>4</v>
      </c>
      <c r="I110" s="208"/>
      <c r="J110" s="208"/>
      <c r="K110" s="208"/>
      <c r="L110" s="212"/>
      <c r="M110" s="213"/>
      <c r="N110" s="214"/>
      <c r="O110" s="214"/>
      <c r="P110" s="214"/>
      <c r="Q110" s="214"/>
      <c r="R110" s="214"/>
      <c r="S110" s="214"/>
      <c r="T110" s="215"/>
      <c r="AT110" s="216" t="s">
        <v>670</v>
      </c>
      <c r="AU110" s="216" t="s">
        <v>612</v>
      </c>
      <c r="AV110" s="14" t="s">
        <v>668</v>
      </c>
      <c r="AW110" s="14" t="s">
        <v>567</v>
      </c>
      <c r="AX110" s="14" t="s">
        <v>610</v>
      </c>
      <c r="AY110" s="216" t="s">
        <v>661</v>
      </c>
    </row>
    <row r="111" spans="2:65" s="1" customFormat="1" ht="51" customHeight="1">
      <c r="B111" s="38"/>
      <c r="C111" s="176" t="s">
        <v>692</v>
      </c>
      <c r="D111" s="176" t="s">
        <v>663</v>
      </c>
      <c r="E111" s="177" t="s">
        <v>693</v>
      </c>
      <c r="F111" s="178" t="s">
        <v>694</v>
      </c>
      <c r="G111" s="179" t="s">
        <v>682</v>
      </c>
      <c r="H111" s="180">
        <v>114</v>
      </c>
      <c r="I111" s="181"/>
      <c r="J111" s="181">
        <f>ROUND(I111*H111,2)</f>
        <v>0</v>
      </c>
      <c r="K111" s="178" t="s">
        <v>667</v>
      </c>
      <c r="L111" s="58"/>
      <c r="M111" s="182" t="s">
        <v>561</v>
      </c>
      <c r="N111" s="183" t="s">
        <v>574</v>
      </c>
      <c r="O111" s="184">
        <v>0.10199999999999999</v>
      </c>
      <c r="P111" s="184">
        <f>O111*H111</f>
        <v>11.628</v>
      </c>
      <c r="Q111" s="184">
        <v>0</v>
      </c>
      <c r="R111" s="184">
        <f>Q111*H111</f>
        <v>0</v>
      </c>
      <c r="S111" s="184">
        <v>0.28999999999999998</v>
      </c>
      <c r="T111" s="185">
        <f>S111*H111</f>
        <v>33.059999999999995</v>
      </c>
      <c r="AR111" s="24" t="s">
        <v>668</v>
      </c>
      <c r="AT111" s="24" t="s">
        <v>663</v>
      </c>
      <c r="AU111" s="24" t="s">
        <v>612</v>
      </c>
      <c r="AY111" s="24" t="s">
        <v>661</v>
      </c>
      <c r="BE111" s="186">
        <f>IF(N111="základní",J111,0)</f>
        <v>0</v>
      </c>
      <c r="BF111" s="186">
        <f>IF(N111="snížená",J111,0)</f>
        <v>0</v>
      </c>
      <c r="BG111" s="186">
        <f>IF(N111="zákl. přenesená",J111,0)</f>
        <v>0</v>
      </c>
      <c r="BH111" s="186">
        <f>IF(N111="sníž. přenesená",J111,0)</f>
        <v>0</v>
      </c>
      <c r="BI111" s="186">
        <f>IF(N111="nulová",J111,0)</f>
        <v>0</v>
      </c>
      <c r="BJ111" s="24" t="s">
        <v>610</v>
      </c>
      <c r="BK111" s="186">
        <f>ROUND(I111*H111,2)</f>
        <v>0</v>
      </c>
      <c r="BL111" s="24" t="s">
        <v>668</v>
      </c>
      <c r="BM111" s="24" t="s">
        <v>695</v>
      </c>
    </row>
    <row r="112" spans="2:65" s="12" customFormat="1">
      <c r="B112" s="187"/>
      <c r="C112" s="188"/>
      <c r="D112" s="189" t="s">
        <v>670</v>
      </c>
      <c r="E112" s="190" t="s">
        <v>561</v>
      </c>
      <c r="F112" s="191" t="s">
        <v>696</v>
      </c>
      <c r="G112" s="188"/>
      <c r="H112" s="190" t="s">
        <v>561</v>
      </c>
      <c r="I112" s="188"/>
      <c r="J112" s="188"/>
      <c r="K112" s="188"/>
      <c r="L112" s="192"/>
      <c r="M112" s="193"/>
      <c r="N112" s="194"/>
      <c r="O112" s="194"/>
      <c r="P112" s="194"/>
      <c r="Q112" s="194"/>
      <c r="R112" s="194"/>
      <c r="S112" s="194"/>
      <c r="T112" s="195"/>
      <c r="AT112" s="196" t="s">
        <v>670</v>
      </c>
      <c r="AU112" s="196" t="s">
        <v>612</v>
      </c>
      <c r="AV112" s="12" t="s">
        <v>610</v>
      </c>
      <c r="AW112" s="12" t="s">
        <v>567</v>
      </c>
      <c r="AX112" s="12" t="s">
        <v>603</v>
      </c>
      <c r="AY112" s="196" t="s">
        <v>661</v>
      </c>
    </row>
    <row r="113" spans="2:65" s="13" customFormat="1">
      <c r="B113" s="197"/>
      <c r="C113" s="198"/>
      <c r="D113" s="189" t="s">
        <v>670</v>
      </c>
      <c r="E113" s="199" t="s">
        <v>561</v>
      </c>
      <c r="F113" s="200" t="s">
        <v>697</v>
      </c>
      <c r="G113" s="198"/>
      <c r="H113" s="201">
        <v>114</v>
      </c>
      <c r="I113" s="198"/>
      <c r="J113" s="198"/>
      <c r="K113" s="198"/>
      <c r="L113" s="202"/>
      <c r="M113" s="203"/>
      <c r="N113" s="204"/>
      <c r="O113" s="204"/>
      <c r="P113" s="204"/>
      <c r="Q113" s="204"/>
      <c r="R113" s="204"/>
      <c r="S113" s="204"/>
      <c r="T113" s="205"/>
      <c r="AT113" s="206" t="s">
        <v>670</v>
      </c>
      <c r="AU113" s="206" t="s">
        <v>612</v>
      </c>
      <c r="AV113" s="13" t="s">
        <v>612</v>
      </c>
      <c r="AW113" s="13" t="s">
        <v>567</v>
      </c>
      <c r="AX113" s="13" t="s">
        <v>603</v>
      </c>
      <c r="AY113" s="206" t="s">
        <v>661</v>
      </c>
    </row>
    <row r="114" spans="2:65" s="14" customFormat="1">
      <c r="B114" s="207"/>
      <c r="C114" s="208"/>
      <c r="D114" s="189" t="s">
        <v>670</v>
      </c>
      <c r="E114" s="209" t="s">
        <v>561</v>
      </c>
      <c r="F114" s="210" t="s">
        <v>672</v>
      </c>
      <c r="G114" s="208"/>
      <c r="H114" s="211">
        <v>114</v>
      </c>
      <c r="I114" s="208"/>
      <c r="J114" s="208"/>
      <c r="K114" s="208"/>
      <c r="L114" s="212"/>
      <c r="M114" s="213"/>
      <c r="N114" s="214"/>
      <c r="O114" s="214"/>
      <c r="P114" s="214"/>
      <c r="Q114" s="214"/>
      <c r="R114" s="214"/>
      <c r="S114" s="214"/>
      <c r="T114" s="215"/>
      <c r="AT114" s="216" t="s">
        <v>670</v>
      </c>
      <c r="AU114" s="216" t="s">
        <v>612</v>
      </c>
      <c r="AV114" s="14" t="s">
        <v>668</v>
      </c>
      <c r="AW114" s="14" t="s">
        <v>567</v>
      </c>
      <c r="AX114" s="14" t="s">
        <v>610</v>
      </c>
      <c r="AY114" s="216" t="s">
        <v>661</v>
      </c>
    </row>
    <row r="115" spans="2:65" s="1" customFormat="1" ht="51" customHeight="1">
      <c r="B115" s="38"/>
      <c r="C115" s="176" t="s">
        <v>698</v>
      </c>
      <c r="D115" s="176" t="s">
        <v>663</v>
      </c>
      <c r="E115" s="177" t="s">
        <v>693</v>
      </c>
      <c r="F115" s="178" t="s">
        <v>694</v>
      </c>
      <c r="G115" s="179" t="s">
        <v>682</v>
      </c>
      <c r="H115" s="180">
        <v>97</v>
      </c>
      <c r="I115" s="181"/>
      <c r="J115" s="181">
        <f>ROUND(I115*H115,2)</f>
        <v>0</v>
      </c>
      <c r="K115" s="178" t="s">
        <v>667</v>
      </c>
      <c r="L115" s="58"/>
      <c r="M115" s="182" t="s">
        <v>561</v>
      </c>
      <c r="N115" s="183" t="s">
        <v>574</v>
      </c>
      <c r="O115" s="184">
        <v>0.10199999999999999</v>
      </c>
      <c r="P115" s="184">
        <f>O115*H115</f>
        <v>9.8940000000000001</v>
      </c>
      <c r="Q115" s="184">
        <v>0</v>
      </c>
      <c r="R115" s="184">
        <f>Q115*H115</f>
        <v>0</v>
      </c>
      <c r="S115" s="184">
        <v>0.28999999999999998</v>
      </c>
      <c r="T115" s="185">
        <f>S115*H115</f>
        <v>28.13</v>
      </c>
      <c r="AR115" s="24" t="s">
        <v>668</v>
      </c>
      <c r="AT115" s="24" t="s">
        <v>663</v>
      </c>
      <c r="AU115" s="24" t="s">
        <v>612</v>
      </c>
      <c r="AY115" s="24" t="s">
        <v>661</v>
      </c>
      <c r="BE115" s="186">
        <f>IF(N115="základní",J115,0)</f>
        <v>0</v>
      </c>
      <c r="BF115" s="186">
        <f>IF(N115="snížená",J115,0)</f>
        <v>0</v>
      </c>
      <c r="BG115" s="186">
        <f>IF(N115="zákl. přenesená",J115,0)</f>
        <v>0</v>
      </c>
      <c r="BH115" s="186">
        <f>IF(N115="sníž. přenesená",J115,0)</f>
        <v>0</v>
      </c>
      <c r="BI115" s="186">
        <f>IF(N115="nulová",J115,0)</f>
        <v>0</v>
      </c>
      <c r="BJ115" s="24" t="s">
        <v>610</v>
      </c>
      <c r="BK115" s="186">
        <f>ROUND(I115*H115,2)</f>
        <v>0</v>
      </c>
      <c r="BL115" s="24" t="s">
        <v>668</v>
      </c>
      <c r="BM115" s="24" t="s">
        <v>699</v>
      </c>
    </row>
    <row r="116" spans="2:65" s="12" customFormat="1">
      <c r="B116" s="187"/>
      <c r="C116" s="188"/>
      <c r="D116" s="189" t="s">
        <v>670</v>
      </c>
      <c r="E116" s="190" t="s">
        <v>561</v>
      </c>
      <c r="F116" s="191" t="s">
        <v>700</v>
      </c>
      <c r="G116" s="188"/>
      <c r="H116" s="190" t="s">
        <v>561</v>
      </c>
      <c r="I116" s="188"/>
      <c r="J116" s="188"/>
      <c r="K116" s="188"/>
      <c r="L116" s="192"/>
      <c r="M116" s="193"/>
      <c r="N116" s="194"/>
      <c r="O116" s="194"/>
      <c r="P116" s="194"/>
      <c r="Q116" s="194"/>
      <c r="R116" s="194"/>
      <c r="S116" s="194"/>
      <c r="T116" s="195"/>
      <c r="AT116" s="196" t="s">
        <v>670</v>
      </c>
      <c r="AU116" s="196" t="s">
        <v>612</v>
      </c>
      <c r="AV116" s="12" t="s">
        <v>610</v>
      </c>
      <c r="AW116" s="12" t="s">
        <v>567</v>
      </c>
      <c r="AX116" s="12" t="s">
        <v>603</v>
      </c>
      <c r="AY116" s="196" t="s">
        <v>661</v>
      </c>
    </row>
    <row r="117" spans="2:65" s="13" customFormat="1">
      <c r="B117" s="197"/>
      <c r="C117" s="198"/>
      <c r="D117" s="189" t="s">
        <v>670</v>
      </c>
      <c r="E117" s="199" t="s">
        <v>561</v>
      </c>
      <c r="F117" s="200" t="s">
        <v>701</v>
      </c>
      <c r="G117" s="198"/>
      <c r="H117" s="201">
        <v>97</v>
      </c>
      <c r="I117" s="198"/>
      <c r="J117" s="198"/>
      <c r="K117" s="198"/>
      <c r="L117" s="202"/>
      <c r="M117" s="203"/>
      <c r="N117" s="204"/>
      <c r="O117" s="204"/>
      <c r="P117" s="204"/>
      <c r="Q117" s="204"/>
      <c r="R117" s="204"/>
      <c r="S117" s="204"/>
      <c r="T117" s="205"/>
      <c r="AT117" s="206" t="s">
        <v>670</v>
      </c>
      <c r="AU117" s="206" t="s">
        <v>612</v>
      </c>
      <c r="AV117" s="13" t="s">
        <v>612</v>
      </c>
      <c r="AW117" s="13" t="s">
        <v>567</v>
      </c>
      <c r="AX117" s="13" t="s">
        <v>603</v>
      </c>
      <c r="AY117" s="206" t="s">
        <v>661</v>
      </c>
    </row>
    <row r="118" spans="2:65" s="14" customFormat="1">
      <c r="B118" s="207"/>
      <c r="C118" s="208"/>
      <c r="D118" s="189" t="s">
        <v>670</v>
      </c>
      <c r="E118" s="209" t="s">
        <v>561</v>
      </c>
      <c r="F118" s="210" t="s">
        <v>672</v>
      </c>
      <c r="G118" s="208"/>
      <c r="H118" s="211">
        <v>97</v>
      </c>
      <c r="I118" s="208"/>
      <c r="J118" s="208"/>
      <c r="K118" s="208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670</v>
      </c>
      <c r="AU118" s="216" t="s">
        <v>612</v>
      </c>
      <c r="AV118" s="14" t="s">
        <v>668</v>
      </c>
      <c r="AW118" s="14" t="s">
        <v>567</v>
      </c>
      <c r="AX118" s="14" t="s">
        <v>610</v>
      </c>
      <c r="AY118" s="216" t="s">
        <v>661</v>
      </c>
    </row>
    <row r="119" spans="2:65" s="1" customFormat="1" ht="51" customHeight="1">
      <c r="B119" s="38"/>
      <c r="C119" s="176" t="s">
        <v>702</v>
      </c>
      <c r="D119" s="176" t="s">
        <v>663</v>
      </c>
      <c r="E119" s="177" t="s">
        <v>703</v>
      </c>
      <c r="F119" s="178" t="s">
        <v>704</v>
      </c>
      <c r="G119" s="179" t="s">
        <v>682</v>
      </c>
      <c r="H119" s="180">
        <v>66</v>
      </c>
      <c r="I119" s="181"/>
      <c r="J119" s="181">
        <f>ROUND(I119*H119,2)</f>
        <v>0</v>
      </c>
      <c r="K119" s="178" t="s">
        <v>667</v>
      </c>
      <c r="L119" s="58"/>
      <c r="M119" s="182" t="s">
        <v>561</v>
      </c>
      <c r="N119" s="183" t="s">
        <v>574</v>
      </c>
      <c r="O119" s="184">
        <v>0.16600000000000001</v>
      </c>
      <c r="P119" s="184">
        <f>O119*H119</f>
        <v>10.956000000000001</v>
      </c>
      <c r="Q119" s="184">
        <v>0</v>
      </c>
      <c r="R119" s="184">
        <f>Q119*H119</f>
        <v>0</v>
      </c>
      <c r="S119" s="184">
        <v>0.44</v>
      </c>
      <c r="T119" s="185">
        <f>S119*H119</f>
        <v>29.04</v>
      </c>
      <c r="AR119" s="24" t="s">
        <v>668</v>
      </c>
      <c r="AT119" s="24" t="s">
        <v>663</v>
      </c>
      <c r="AU119" s="24" t="s">
        <v>612</v>
      </c>
      <c r="AY119" s="24" t="s">
        <v>661</v>
      </c>
      <c r="BE119" s="186">
        <f>IF(N119="základní",J119,0)</f>
        <v>0</v>
      </c>
      <c r="BF119" s="186">
        <f>IF(N119="snížená",J119,0)</f>
        <v>0</v>
      </c>
      <c r="BG119" s="186">
        <f>IF(N119="zákl. přenesená",J119,0)</f>
        <v>0</v>
      </c>
      <c r="BH119" s="186">
        <f>IF(N119="sníž. přenesená",J119,0)</f>
        <v>0</v>
      </c>
      <c r="BI119" s="186">
        <f>IF(N119="nulová",J119,0)</f>
        <v>0</v>
      </c>
      <c r="BJ119" s="24" t="s">
        <v>610</v>
      </c>
      <c r="BK119" s="186">
        <f>ROUND(I119*H119,2)</f>
        <v>0</v>
      </c>
      <c r="BL119" s="24" t="s">
        <v>668</v>
      </c>
      <c r="BM119" s="24" t="s">
        <v>705</v>
      </c>
    </row>
    <row r="120" spans="2:65" s="12" customFormat="1">
      <c r="B120" s="187"/>
      <c r="C120" s="188"/>
      <c r="D120" s="189" t="s">
        <v>670</v>
      </c>
      <c r="E120" s="190" t="s">
        <v>561</v>
      </c>
      <c r="F120" s="191" t="s">
        <v>706</v>
      </c>
      <c r="G120" s="188"/>
      <c r="H120" s="190" t="s">
        <v>561</v>
      </c>
      <c r="I120" s="188"/>
      <c r="J120" s="188"/>
      <c r="K120" s="188"/>
      <c r="L120" s="192"/>
      <c r="M120" s="193"/>
      <c r="N120" s="194"/>
      <c r="O120" s="194"/>
      <c r="P120" s="194"/>
      <c r="Q120" s="194"/>
      <c r="R120" s="194"/>
      <c r="S120" s="194"/>
      <c r="T120" s="195"/>
      <c r="AT120" s="196" t="s">
        <v>670</v>
      </c>
      <c r="AU120" s="196" t="s">
        <v>612</v>
      </c>
      <c r="AV120" s="12" t="s">
        <v>610</v>
      </c>
      <c r="AW120" s="12" t="s">
        <v>567</v>
      </c>
      <c r="AX120" s="12" t="s">
        <v>603</v>
      </c>
      <c r="AY120" s="196" t="s">
        <v>661</v>
      </c>
    </row>
    <row r="121" spans="2:65" s="13" customFormat="1">
      <c r="B121" s="197"/>
      <c r="C121" s="198"/>
      <c r="D121" s="189" t="s">
        <v>670</v>
      </c>
      <c r="E121" s="199" t="s">
        <v>561</v>
      </c>
      <c r="F121" s="200" t="s">
        <v>707</v>
      </c>
      <c r="G121" s="198"/>
      <c r="H121" s="201">
        <v>66</v>
      </c>
      <c r="I121" s="198"/>
      <c r="J121" s="198"/>
      <c r="K121" s="198"/>
      <c r="L121" s="202"/>
      <c r="M121" s="203"/>
      <c r="N121" s="204"/>
      <c r="O121" s="204"/>
      <c r="P121" s="204"/>
      <c r="Q121" s="204"/>
      <c r="R121" s="204"/>
      <c r="S121" s="204"/>
      <c r="T121" s="205"/>
      <c r="AT121" s="206" t="s">
        <v>670</v>
      </c>
      <c r="AU121" s="206" t="s">
        <v>612</v>
      </c>
      <c r="AV121" s="13" t="s">
        <v>612</v>
      </c>
      <c r="AW121" s="13" t="s">
        <v>567</v>
      </c>
      <c r="AX121" s="13" t="s">
        <v>603</v>
      </c>
      <c r="AY121" s="206" t="s">
        <v>661</v>
      </c>
    </row>
    <row r="122" spans="2:65" s="14" customFormat="1">
      <c r="B122" s="207"/>
      <c r="C122" s="208"/>
      <c r="D122" s="189" t="s">
        <v>670</v>
      </c>
      <c r="E122" s="209" t="s">
        <v>561</v>
      </c>
      <c r="F122" s="210" t="s">
        <v>672</v>
      </c>
      <c r="G122" s="208"/>
      <c r="H122" s="211">
        <v>66</v>
      </c>
      <c r="I122" s="208"/>
      <c r="J122" s="208"/>
      <c r="K122" s="208"/>
      <c r="L122" s="212"/>
      <c r="M122" s="213"/>
      <c r="N122" s="214"/>
      <c r="O122" s="214"/>
      <c r="P122" s="214"/>
      <c r="Q122" s="214"/>
      <c r="R122" s="214"/>
      <c r="S122" s="214"/>
      <c r="T122" s="215"/>
      <c r="AT122" s="216" t="s">
        <v>670</v>
      </c>
      <c r="AU122" s="216" t="s">
        <v>612</v>
      </c>
      <c r="AV122" s="14" t="s">
        <v>668</v>
      </c>
      <c r="AW122" s="14" t="s">
        <v>567</v>
      </c>
      <c r="AX122" s="14" t="s">
        <v>610</v>
      </c>
      <c r="AY122" s="216" t="s">
        <v>661</v>
      </c>
    </row>
    <row r="123" spans="2:65" s="1" customFormat="1" ht="51" customHeight="1">
      <c r="B123" s="38"/>
      <c r="C123" s="176" t="s">
        <v>708</v>
      </c>
      <c r="D123" s="176" t="s">
        <v>663</v>
      </c>
      <c r="E123" s="177" t="s">
        <v>709</v>
      </c>
      <c r="F123" s="178" t="s">
        <v>710</v>
      </c>
      <c r="G123" s="179" t="s">
        <v>682</v>
      </c>
      <c r="H123" s="180">
        <v>97</v>
      </c>
      <c r="I123" s="181"/>
      <c r="J123" s="181">
        <f>ROUND(I123*H123,2)</f>
        <v>0</v>
      </c>
      <c r="K123" s="178" t="s">
        <v>667</v>
      </c>
      <c r="L123" s="58"/>
      <c r="M123" s="182" t="s">
        <v>561</v>
      </c>
      <c r="N123" s="183" t="s">
        <v>574</v>
      </c>
      <c r="O123" s="184">
        <v>0.2</v>
      </c>
      <c r="P123" s="184">
        <f>O123*H123</f>
        <v>19.400000000000002</v>
      </c>
      <c r="Q123" s="184">
        <v>0</v>
      </c>
      <c r="R123" s="184">
        <f>Q123*H123</f>
        <v>0</v>
      </c>
      <c r="S123" s="184">
        <v>0.24</v>
      </c>
      <c r="T123" s="185">
        <f>S123*H123</f>
        <v>23.279999999999998</v>
      </c>
      <c r="AR123" s="24" t="s">
        <v>668</v>
      </c>
      <c r="AT123" s="24" t="s">
        <v>663</v>
      </c>
      <c r="AU123" s="24" t="s">
        <v>612</v>
      </c>
      <c r="AY123" s="24" t="s">
        <v>661</v>
      </c>
      <c r="BE123" s="186">
        <f>IF(N123="základní",J123,0)</f>
        <v>0</v>
      </c>
      <c r="BF123" s="186">
        <f>IF(N123="snížená",J123,0)</f>
        <v>0</v>
      </c>
      <c r="BG123" s="186">
        <f>IF(N123="zákl. přenesená",J123,0)</f>
        <v>0</v>
      </c>
      <c r="BH123" s="186">
        <f>IF(N123="sníž. přenesená",J123,0)</f>
        <v>0</v>
      </c>
      <c r="BI123" s="186">
        <f>IF(N123="nulová",J123,0)</f>
        <v>0</v>
      </c>
      <c r="BJ123" s="24" t="s">
        <v>610</v>
      </c>
      <c r="BK123" s="186">
        <f>ROUND(I123*H123,2)</f>
        <v>0</v>
      </c>
      <c r="BL123" s="24" t="s">
        <v>668</v>
      </c>
      <c r="BM123" s="24" t="s">
        <v>711</v>
      </c>
    </row>
    <row r="124" spans="2:65" s="12" customFormat="1">
      <c r="B124" s="187"/>
      <c r="C124" s="188"/>
      <c r="D124" s="189" t="s">
        <v>670</v>
      </c>
      <c r="E124" s="190" t="s">
        <v>561</v>
      </c>
      <c r="F124" s="191" t="s">
        <v>712</v>
      </c>
      <c r="G124" s="188"/>
      <c r="H124" s="190" t="s">
        <v>561</v>
      </c>
      <c r="I124" s="188"/>
      <c r="J124" s="188"/>
      <c r="K124" s="188"/>
      <c r="L124" s="192"/>
      <c r="M124" s="193"/>
      <c r="N124" s="194"/>
      <c r="O124" s="194"/>
      <c r="P124" s="194"/>
      <c r="Q124" s="194"/>
      <c r="R124" s="194"/>
      <c r="S124" s="194"/>
      <c r="T124" s="195"/>
      <c r="AT124" s="196" t="s">
        <v>670</v>
      </c>
      <c r="AU124" s="196" t="s">
        <v>612</v>
      </c>
      <c r="AV124" s="12" t="s">
        <v>610</v>
      </c>
      <c r="AW124" s="12" t="s">
        <v>567</v>
      </c>
      <c r="AX124" s="12" t="s">
        <v>603</v>
      </c>
      <c r="AY124" s="196" t="s">
        <v>661</v>
      </c>
    </row>
    <row r="125" spans="2:65" s="13" customFormat="1">
      <c r="B125" s="197"/>
      <c r="C125" s="198"/>
      <c r="D125" s="189" t="s">
        <v>670</v>
      </c>
      <c r="E125" s="199" t="s">
        <v>561</v>
      </c>
      <c r="F125" s="200" t="s">
        <v>701</v>
      </c>
      <c r="G125" s="198"/>
      <c r="H125" s="201">
        <v>97</v>
      </c>
      <c r="I125" s="198"/>
      <c r="J125" s="198"/>
      <c r="K125" s="198"/>
      <c r="L125" s="202"/>
      <c r="M125" s="203"/>
      <c r="N125" s="204"/>
      <c r="O125" s="204"/>
      <c r="P125" s="204"/>
      <c r="Q125" s="204"/>
      <c r="R125" s="204"/>
      <c r="S125" s="204"/>
      <c r="T125" s="205"/>
      <c r="AT125" s="206" t="s">
        <v>670</v>
      </c>
      <c r="AU125" s="206" t="s">
        <v>612</v>
      </c>
      <c r="AV125" s="13" t="s">
        <v>612</v>
      </c>
      <c r="AW125" s="13" t="s">
        <v>567</v>
      </c>
      <c r="AX125" s="13" t="s">
        <v>603</v>
      </c>
      <c r="AY125" s="206" t="s">
        <v>661</v>
      </c>
    </row>
    <row r="126" spans="2:65" s="14" customFormat="1">
      <c r="B126" s="207"/>
      <c r="C126" s="208"/>
      <c r="D126" s="189" t="s">
        <v>670</v>
      </c>
      <c r="E126" s="209" t="s">
        <v>561</v>
      </c>
      <c r="F126" s="210" t="s">
        <v>672</v>
      </c>
      <c r="G126" s="208"/>
      <c r="H126" s="211">
        <v>97</v>
      </c>
      <c r="I126" s="208"/>
      <c r="J126" s="208"/>
      <c r="K126" s="208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670</v>
      </c>
      <c r="AU126" s="216" t="s">
        <v>612</v>
      </c>
      <c r="AV126" s="14" t="s">
        <v>668</v>
      </c>
      <c r="AW126" s="14" t="s">
        <v>567</v>
      </c>
      <c r="AX126" s="14" t="s">
        <v>610</v>
      </c>
      <c r="AY126" s="216" t="s">
        <v>661</v>
      </c>
    </row>
    <row r="127" spans="2:65" s="1" customFormat="1" ht="38.25" customHeight="1">
      <c r="B127" s="38"/>
      <c r="C127" s="176" t="s">
        <v>713</v>
      </c>
      <c r="D127" s="176" t="s">
        <v>663</v>
      </c>
      <c r="E127" s="177" t="s">
        <v>714</v>
      </c>
      <c r="F127" s="178" t="s">
        <v>715</v>
      </c>
      <c r="G127" s="179" t="s">
        <v>682</v>
      </c>
      <c r="H127" s="180">
        <v>97</v>
      </c>
      <c r="I127" s="181"/>
      <c r="J127" s="181">
        <f>ROUND(I127*H127,2)</f>
        <v>0</v>
      </c>
      <c r="K127" s="178" t="s">
        <v>667</v>
      </c>
      <c r="L127" s="58"/>
      <c r="M127" s="182" t="s">
        <v>561</v>
      </c>
      <c r="N127" s="183" t="s">
        <v>574</v>
      </c>
      <c r="O127" s="184">
        <v>0.08</v>
      </c>
      <c r="P127" s="184">
        <f>O127*H127</f>
        <v>7.76</v>
      </c>
      <c r="Q127" s="184">
        <v>0</v>
      </c>
      <c r="R127" s="184">
        <f>Q127*H127</f>
        <v>0</v>
      </c>
      <c r="S127" s="184">
        <v>9.8000000000000004E-2</v>
      </c>
      <c r="T127" s="185">
        <f>S127*H127</f>
        <v>9.5060000000000002</v>
      </c>
      <c r="AR127" s="24" t="s">
        <v>668</v>
      </c>
      <c r="AT127" s="24" t="s">
        <v>663</v>
      </c>
      <c r="AU127" s="24" t="s">
        <v>612</v>
      </c>
      <c r="AY127" s="24" t="s">
        <v>661</v>
      </c>
      <c r="BE127" s="186">
        <f>IF(N127="základní",J127,0)</f>
        <v>0</v>
      </c>
      <c r="BF127" s="186">
        <f>IF(N127="snížená",J127,0)</f>
        <v>0</v>
      </c>
      <c r="BG127" s="186">
        <f>IF(N127="zákl. přenesená",J127,0)</f>
        <v>0</v>
      </c>
      <c r="BH127" s="186">
        <f>IF(N127="sníž. přenesená",J127,0)</f>
        <v>0</v>
      </c>
      <c r="BI127" s="186">
        <f>IF(N127="nulová",J127,0)</f>
        <v>0</v>
      </c>
      <c r="BJ127" s="24" t="s">
        <v>610</v>
      </c>
      <c r="BK127" s="186">
        <f>ROUND(I127*H127,2)</f>
        <v>0</v>
      </c>
      <c r="BL127" s="24" t="s">
        <v>668</v>
      </c>
      <c r="BM127" s="24" t="s">
        <v>716</v>
      </c>
    </row>
    <row r="128" spans="2:65" s="12" customFormat="1">
      <c r="B128" s="187"/>
      <c r="C128" s="188"/>
      <c r="D128" s="189" t="s">
        <v>670</v>
      </c>
      <c r="E128" s="190" t="s">
        <v>561</v>
      </c>
      <c r="F128" s="191" t="s">
        <v>717</v>
      </c>
      <c r="G128" s="188"/>
      <c r="H128" s="190" t="s">
        <v>561</v>
      </c>
      <c r="I128" s="188"/>
      <c r="J128" s="188"/>
      <c r="K128" s="188"/>
      <c r="L128" s="192"/>
      <c r="M128" s="193"/>
      <c r="N128" s="194"/>
      <c r="O128" s="194"/>
      <c r="P128" s="194"/>
      <c r="Q128" s="194"/>
      <c r="R128" s="194"/>
      <c r="S128" s="194"/>
      <c r="T128" s="195"/>
      <c r="AT128" s="196" t="s">
        <v>670</v>
      </c>
      <c r="AU128" s="196" t="s">
        <v>612</v>
      </c>
      <c r="AV128" s="12" t="s">
        <v>610</v>
      </c>
      <c r="AW128" s="12" t="s">
        <v>567</v>
      </c>
      <c r="AX128" s="12" t="s">
        <v>603</v>
      </c>
      <c r="AY128" s="196" t="s">
        <v>661</v>
      </c>
    </row>
    <row r="129" spans="2:65" s="13" customFormat="1">
      <c r="B129" s="197"/>
      <c r="C129" s="198"/>
      <c r="D129" s="189" t="s">
        <v>670</v>
      </c>
      <c r="E129" s="199" t="s">
        <v>561</v>
      </c>
      <c r="F129" s="200" t="s">
        <v>701</v>
      </c>
      <c r="G129" s="198"/>
      <c r="H129" s="201">
        <v>97</v>
      </c>
      <c r="I129" s="198"/>
      <c r="J129" s="198"/>
      <c r="K129" s="198"/>
      <c r="L129" s="202"/>
      <c r="M129" s="203"/>
      <c r="N129" s="204"/>
      <c r="O129" s="204"/>
      <c r="P129" s="204"/>
      <c r="Q129" s="204"/>
      <c r="R129" s="204"/>
      <c r="S129" s="204"/>
      <c r="T129" s="205"/>
      <c r="AT129" s="206" t="s">
        <v>670</v>
      </c>
      <c r="AU129" s="206" t="s">
        <v>612</v>
      </c>
      <c r="AV129" s="13" t="s">
        <v>612</v>
      </c>
      <c r="AW129" s="13" t="s">
        <v>567</v>
      </c>
      <c r="AX129" s="13" t="s">
        <v>603</v>
      </c>
      <c r="AY129" s="206" t="s">
        <v>661</v>
      </c>
    </row>
    <row r="130" spans="2:65" s="14" customFormat="1">
      <c r="B130" s="207"/>
      <c r="C130" s="208"/>
      <c r="D130" s="189" t="s">
        <v>670</v>
      </c>
      <c r="E130" s="209" t="s">
        <v>561</v>
      </c>
      <c r="F130" s="210" t="s">
        <v>672</v>
      </c>
      <c r="G130" s="208"/>
      <c r="H130" s="211">
        <v>97</v>
      </c>
      <c r="I130" s="208"/>
      <c r="J130" s="208"/>
      <c r="K130" s="208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670</v>
      </c>
      <c r="AU130" s="216" t="s">
        <v>612</v>
      </c>
      <c r="AV130" s="14" t="s">
        <v>668</v>
      </c>
      <c r="AW130" s="14" t="s">
        <v>567</v>
      </c>
      <c r="AX130" s="14" t="s">
        <v>610</v>
      </c>
      <c r="AY130" s="216" t="s">
        <v>661</v>
      </c>
    </row>
    <row r="131" spans="2:65" s="1" customFormat="1" ht="51" customHeight="1">
      <c r="B131" s="38"/>
      <c r="C131" s="176" t="s">
        <v>718</v>
      </c>
      <c r="D131" s="176" t="s">
        <v>663</v>
      </c>
      <c r="E131" s="177" t="s">
        <v>719</v>
      </c>
      <c r="F131" s="178" t="s">
        <v>720</v>
      </c>
      <c r="G131" s="179" t="s">
        <v>682</v>
      </c>
      <c r="H131" s="180">
        <v>66</v>
      </c>
      <c r="I131" s="181"/>
      <c r="J131" s="181">
        <f>ROUND(I131*H131,2)</f>
        <v>0</v>
      </c>
      <c r="K131" s="178" t="s">
        <v>667</v>
      </c>
      <c r="L131" s="58"/>
      <c r="M131" s="182" t="s">
        <v>561</v>
      </c>
      <c r="N131" s="183" t="s">
        <v>574</v>
      </c>
      <c r="O131" s="184">
        <v>0.108</v>
      </c>
      <c r="P131" s="184">
        <f>O131*H131</f>
        <v>7.1280000000000001</v>
      </c>
      <c r="Q131" s="184">
        <v>0</v>
      </c>
      <c r="R131" s="184">
        <f>Q131*H131</f>
        <v>0</v>
      </c>
      <c r="S131" s="184">
        <v>0.22</v>
      </c>
      <c r="T131" s="185">
        <f>S131*H131</f>
        <v>14.52</v>
      </c>
      <c r="AR131" s="24" t="s">
        <v>668</v>
      </c>
      <c r="AT131" s="24" t="s">
        <v>663</v>
      </c>
      <c r="AU131" s="24" t="s">
        <v>612</v>
      </c>
      <c r="AY131" s="24" t="s">
        <v>661</v>
      </c>
      <c r="BE131" s="186">
        <f>IF(N131="základní",J131,0)</f>
        <v>0</v>
      </c>
      <c r="BF131" s="186">
        <f>IF(N131="snížená",J131,0)</f>
        <v>0</v>
      </c>
      <c r="BG131" s="186">
        <f>IF(N131="zákl. přenesená",J131,0)</f>
        <v>0</v>
      </c>
      <c r="BH131" s="186">
        <f>IF(N131="sníž. přenesená",J131,0)</f>
        <v>0</v>
      </c>
      <c r="BI131" s="186">
        <f>IF(N131="nulová",J131,0)</f>
        <v>0</v>
      </c>
      <c r="BJ131" s="24" t="s">
        <v>610</v>
      </c>
      <c r="BK131" s="186">
        <f>ROUND(I131*H131,2)</f>
        <v>0</v>
      </c>
      <c r="BL131" s="24" t="s">
        <v>668</v>
      </c>
      <c r="BM131" s="24" t="s">
        <v>721</v>
      </c>
    </row>
    <row r="132" spans="2:65" s="12" customFormat="1" ht="27">
      <c r="B132" s="187"/>
      <c r="C132" s="188"/>
      <c r="D132" s="189" t="s">
        <v>670</v>
      </c>
      <c r="E132" s="190" t="s">
        <v>561</v>
      </c>
      <c r="F132" s="191" t="s">
        <v>722</v>
      </c>
      <c r="G132" s="188"/>
      <c r="H132" s="190" t="s">
        <v>561</v>
      </c>
      <c r="I132" s="188"/>
      <c r="J132" s="188"/>
      <c r="K132" s="188"/>
      <c r="L132" s="192"/>
      <c r="M132" s="193"/>
      <c r="N132" s="194"/>
      <c r="O132" s="194"/>
      <c r="P132" s="194"/>
      <c r="Q132" s="194"/>
      <c r="R132" s="194"/>
      <c r="S132" s="194"/>
      <c r="T132" s="195"/>
      <c r="AT132" s="196" t="s">
        <v>670</v>
      </c>
      <c r="AU132" s="196" t="s">
        <v>612</v>
      </c>
      <c r="AV132" s="12" t="s">
        <v>610</v>
      </c>
      <c r="AW132" s="12" t="s">
        <v>567</v>
      </c>
      <c r="AX132" s="12" t="s">
        <v>603</v>
      </c>
      <c r="AY132" s="196" t="s">
        <v>661</v>
      </c>
    </row>
    <row r="133" spans="2:65" s="13" customFormat="1">
      <c r="B133" s="197"/>
      <c r="C133" s="198"/>
      <c r="D133" s="189" t="s">
        <v>670</v>
      </c>
      <c r="E133" s="199" t="s">
        <v>561</v>
      </c>
      <c r="F133" s="200" t="s">
        <v>707</v>
      </c>
      <c r="G133" s="198"/>
      <c r="H133" s="201">
        <v>66</v>
      </c>
      <c r="I133" s="198"/>
      <c r="J133" s="198"/>
      <c r="K133" s="198"/>
      <c r="L133" s="202"/>
      <c r="M133" s="203"/>
      <c r="N133" s="204"/>
      <c r="O133" s="204"/>
      <c r="P133" s="204"/>
      <c r="Q133" s="204"/>
      <c r="R133" s="204"/>
      <c r="S133" s="204"/>
      <c r="T133" s="205"/>
      <c r="AT133" s="206" t="s">
        <v>670</v>
      </c>
      <c r="AU133" s="206" t="s">
        <v>612</v>
      </c>
      <c r="AV133" s="13" t="s">
        <v>612</v>
      </c>
      <c r="AW133" s="13" t="s">
        <v>567</v>
      </c>
      <c r="AX133" s="13" t="s">
        <v>603</v>
      </c>
      <c r="AY133" s="206" t="s">
        <v>661</v>
      </c>
    </row>
    <row r="134" spans="2:65" s="14" customFormat="1">
      <c r="B134" s="207"/>
      <c r="C134" s="208"/>
      <c r="D134" s="189" t="s">
        <v>670</v>
      </c>
      <c r="E134" s="209" t="s">
        <v>561</v>
      </c>
      <c r="F134" s="210" t="s">
        <v>672</v>
      </c>
      <c r="G134" s="208"/>
      <c r="H134" s="211">
        <v>66</v>
      </c>
      <c r="I134" s="208"/>
      <c r="J134" s="208"/>
      <c r="K134" s="208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670</v>
      </c>
      <c r="AU134" s="216" t="s">
        <v>612</v>
      </c>
      <c r="AV134" s="14" t="s">
        <v>668</v>
      </c>
      <c r="AW134" s="14" t="s">
        <v>567</v>
      </c>
      <c r="AX134" s="14" t="s">
        <v>610</v>
      </c>
      <c r="AY134" s="216" t="s">
        <v>661</v>
      </c>
    </row>
    <row r="135" spans="2:65" s="1" customFormat="1" ht="38.25" customHeight="1">
      <c r="B135" s="38"/>
      <c r="C135" s="176" t="s">
        <v>723</v>
      </c>
      <c r="D135" s="176" t="s">
        <v>663</v>
      </c>
      <c r="E135" s="177" t="s">
        <v>724</v>
      </c>
      <c r="F135" s="178" t="s">
        <v>725</v>
      </c>
      <c r="G135" s="179" t="s">
        <v>682</v>
      </c>
      <c r="H135" s="180">
        <v>973</v>
      </c>
      <c r="I135" s="181"/>
      <c r="J135" s="181">
        <f>ROUND(I135*H135,2)</f>
        <v>0</v>
      </c>
      <c r="K135" s="178" t="s">
        <v>667</v>
      </c>
      <c r="L135" s="58"/>
      <c r="M135" s="182" t="s">
        <v>561</v>
      </c>
      <c r="N135" s="183" t="s">
        <v>574</v>
      </c>
      <c r="O135" s="184">
        <v>0.33100000000000002</v>
      </c>
      <c r="P135" s="184">
        <f>O135*H135</f>
        <v>322.06299999999999</v>
      </c>
      <c r="Q135" s="184">
        <v>0</v>
      </c>
      <c r="R135" s="184">
        <f>Q135*H135</f>
        <v>0</v>
      </c>
      <c r="S135" s="184">
        <v>0.625</v>
      </c>
      <c r="T135" s="185">
        <f>S135*H135</f>
        <v>608.125</v>
      </c>
      <c r="AR135" s="24" t="s">
        <v>668</v>
      </c>
      <c r="AT135" s="24" t="s">
        <v>663</v>
      </c>
      <c r="AU135" s="24" t="s">
        <v>612</v>
      </c>
      <c r="AY135" s="24" t="s">
        <v>661</v>
      </c>
      <c r="BE135" s="186">
        <f>IF(N135="základní",J135,0)</f>
        <v>0</v>
      </c>
      <c r="BF135" s="186">
        <f>IF(N135="snížená",J135,0)</f>
        <v>0</v>
      </c>
      <c r="BG135" s="186">
        <f>IF(N135="zákl. přenesená",J135,0)</f>
        <v>0</v>
      </c>
      <c r="BH135" s="186">
        <f>IF(N135="sníž. přenesená",J135,0)</f>
        <v>0</v>
      </c>
      <c r="BI135" s="186">
        <f>IF(N135="nulová",J135,0)</f>
        <v>0</v>
      </c>
      <c r="BJ135" s="24" t="s">
        <v>610</v>
      </c>
      <c r="BK135" s="186">
        <f>ROUND(I135*H135,2)</f>
        <v>0</v>
      </c>
      <c r="BL135" s="24" t="s">
        <v>668</v>
      </c>
      <c r="BM135" s="24" t="s">
        <v>726</v>
      </c>
    </row>
    <row r="136" spans="2:65" s="12" customFormat="1">
      <c r="B136" s="187"/>
      <c r="C136" s="188"/>
      <c r="D136" s="189" t="s">
        <v>670</v>
      </c>
      <c r="E136" s="190" t="s">
        <v>561</v>
      </c>
      <c r="F136" s="191" t="s">
        <v>727</v>
      </c>
      <c r="G136" s="188"/>
      <c r="H136" s="190" t="s">
        <v>561</v>
      </c>
      <c r="I136" s="188"/>
      <c r="J136" s="188"/>
      <c r="K136" s="188"/>
      <c r="L136" s="192"/>
      <c r="M136" s="193"/>
      <c r="N136" s="194"/>
      <c r="O136" s="194"/>
      <c r="P136" s="194"/>
      <c r="Q136" s="194"/>
      <c r="R136" s="194"/>
      <c r="S136" s="194"/>
      <c r="T136" s="195"/>
      <c r="AT136" s="196" t="s">
        <v>670</v>
      </c>
      <c r="AU136" s="196" t="s">
        <v>612</v>
      </c>
      <c r="AV136" s="12" t="s">
        <v>610</v>
      </c>
      <c r="AW136" s="12" t="s">
        <v>567</v>
      </c>
      <c r="AX136" s="12" t="s">
        <v>603</v>
      </c>
      <c r="AY136" s="196" t="s">
        <v>661</v>
      </c>
    </row>
    <row r="137" spans="2:65" s="13" customFormat="1">
      <c r="B137" s="197"/>
      <c r="C137" s="198"/>
      <c r="D137" s="189" t="s">
        <v>670</v>
      </c>
      <c r="E137" s="199" t="s">
        <v>561</v>
      </c>
      <c r="F137" s="200" t="s">
        <v>728</v>
      </c>
      <c r="G137" s="198"/>
      <c r="H137" s="201">
        <v>973</v>
      </c>
      <c r="I137" s="198"/>
      <c r="J137" s="198"/>
      <c r="K137" s="198"/>
      <c r="L137" s="202"/>
      <c r="M137" s="203"/>
      <c r="N137" s="204"/>
      <c r="O137" s="204"/>
      <c r="P137" s="204"/>
      <c r="Q137" s="204"/>
      <c r="R137" s="204"/>
      <c r="S137" s="204"/>
      <c r="T137" s="205"/>
      <c r="AT137" s="206" t="s">
        <v>670</v>
      </c>
      <c r="AU137" s="206" t="s">
        <v>612</v>
      </c>
      <c r="AV137" s="13" t="s">
        <v>612</v>
      </c>
      <c r="AW137" s="13" t="s">
        <v>567</v>
      </c>
      <c r="AX137" s="13" t="s">
        <v>603</v>
      </c>
      <c r="AY137" s="206" t="s">
        <v>661</v>
      </c>
    </row>
    <row r="138" spans="2:65" s="14" customFormat="1">
      <c r="B138" s="207"/>
      <c r="C138" s="208"/>
      <c r="D138" s="189" t="s">
        <v>670</v>
      </c>
      <c r="E138" s="209" t="s">
        <v>561</v>
      </c>
      <c r="F138" s="210" t="s">
        <v>672</v>
      </c>
      <c r="G138" s="208"/>
      <c r="H138" s="211">
        <v>973</v>
      </c>
      <c r="I138" s="208"/>
      <c r="J138" s="208"/>
      <c r="K138" s="208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670</v>
      </c>
      <c r="AU138" s="216" t="s">
        <v>612</v>
      </c>
      <c r="AV138" s="14" t="s">
        <v>668</v>
      </c>
      <c r="AW138" s="14" t="s">
        <v>567</v>
      </c>
      <c r="AX138" s="14" t="s">
        <v>610</v>
      </c>
      <c r="AY138" s="216" t="s">
        <v>661</v>
      </c>
    </row>
    <row r="139" spans="2:65" s="1" customFormat="1" ht="38.25" customHeight="1">
      <c r="B139" s="38"/>
      <c r="C139" s="176" t="s">
        <v>729</v>
      </c>
      <c r="D139" s="176" t="s">
        <v>663</v>
      </c>
      <c r="E139" s="177" t="s">
        <v>730</v>
      </c>
      <c r="F139" s="178" t="s">
        <v>731</v>
      </c>
      <c r="G139" s="179" t="s">
        <v>682</v>
      </c>
      <c r="H139" s="180">
        <v>973</v>
      </c>
      <c r="I139" s="181"/>
      <c r="J139" s="181">
        <f>ROUND(I139*H139,2)</f>
        <v>0</v>
      </c>
      <c r="K139" s="178" t="s">
        <v>667</v>
      </c>
      <c r="L139" s="58"/>
      <c r="M139" s="182" t="s">
        <v>561</v>
      </c>
      <c r="N139" s="183" t="s">
        <v>574</v>
      </c>
      <c r="O139" s="184">
        <v>7.8E-2</v>
      </c>
      <c r="P139" s="184">
        <f>O139*H139</f>
        <v>75.894000000000005</v>
      </c>
      <c r="Q139" s="184">
        <v>0</v>
      </c>
      <c r="R139" s="184">
        <f>Q139*H139</f>
        <v>0</v>
      </c>
      <c r="S139" s="184">
        <v>0.22</v>
      </c>
      <c r="T139" s="185">
        <f>S139*H139</f>
        <v>214.06</v>
      </c>
      <c r="AR139" s="24" t="s">
        <v>668</v>
      </c>
      <c r="AT139" s="24" t="s">
        <v>663</v>
      </c>
      <c r="AU139" s="24" t="s">
        <v>612</v>
      </c>
      <c r="AY139" s="24" t="s">
        <v>661</v>
      </c>
      <c r="BE139" s="186">
        <f>IF(N139="základní",J139,0)</f>
        <v>0</v>
      </c>
      <c r="BF139" s="186">
        <f>IF(N139="snížená",J139,0)</f>
        <v>0</v>
      </c>
      <c r="BG139" s="186">
        <f>IF(N139="zákl. přenesená",J139,0)</f>
        <v>0</v>
      </c>
      <c r="BH139" s="186">
        <f>IF(N139="sníž. přenesená",J139,0)</f>
        <v>0</v>
      </c>
      <c r="BI139" s="186">
        <f>IF(N139="nulová",J139,0)</f>
        <v>0</v>
      </c>
      <c r="BJ139" s="24" t="s">
        <v>610</v>
      </c>
      <c r="BK139" s="186">
        <f>ROUND(I139*H139,2)</f>
        <v>0</v>
      </c>
      <c r="BL139" s="24" t="s">
        <v>668</v>
      </c>
      <c r="BM139" s="24" t="s">
        <v>732</v>
      </c>
    </row>
    <row r="140" spans="2:65" s="12" customFormat="1">
      <c r="B140" s="187"/>
      <c r="C140" s="188"/>
      <c r="D140" s="189" t="s">
        <v>670</v>
      </c>
      <c r="E140" s="190" t="s">
        <v>561</v>
      </c>
      <c r="F140" s="191" t="s">
        <v>727</v>
      </c>
      <c r="G140" s="188"/>
      <c r="H140" s="190" t="s">
        <v>561</v>
      </c>
      <c r="I140" s="188"/>
      <c r="J140" s="188"/>
      <c r="K140" s="188"/>
      <c r="L140" s="192"/>
      <c r="M140" s="193"/>
      <c r="N140" s="194"/>
      <c r="O140" s="194"/>
      <c r="P140" s="194"/>
      <c r="Q140" s="194"/>
      <c r="R140" s="194"/>
      <c r="S140" s="194"/>
      <c r="T140" s="195"/>
      <c r="AT140" s="196" t="s">
        <v>670</v>
      </c>
      <c r="AU140" s="196" t="s">
        <v>612</v>
      </c>
      <c r="AV140" s="12" t="s">
        <v>610</v>
      </c>
      <c r="AW140" s="12" t="s">
        <v>567</v>
      </c>
      <c r="AX140" s="12" t="s">
        <v>603</v>
      </c>
      <c r="AY140" s="196" t="s">
        <v>661</v>
      </c>
    </row>
    <row r="141" spans="2:65" s="13" customFormat="1">
      <c r="B141" s="197"/>
      <c r="C141" s="198"/>
      <c r="D141" s="189" t="s">
        <v>670</v>
      </c>
      <c r="E141" s="199" t="s">
        <v>561</v>
      </c>
      <c r="F141" s="200" t="s">
        <v>728</v>
      </c>
      <c r="G141" s="198"/>
      <c r="H141" s="201">
        <v>973</v>
      </c>
      <c r="I141" s="198"/>
      <c r="J141" s="198"/>
      <c r="K141" s="198"/>
      <c r="L141" s="202"/>
      <c r="M141" s="203"/>
      <c r="N141" s="204"/>
      <c r="O141" s="204"/>
      <c r="P141" s="204"/>
      <c r="Q141" s="204"/>
      <c r="R141" s="204"/>
      <c r="S141" s="204"/>
      <c r="T141" s="205"/>
      <c r="AT141" s="206" t="s">
        <v>670</v>
      </c>
      <c r="AU141" s="206" t="s">
        <v>612</v>
      </c>
      <c r="AV141" s="13" t="s">
        <v>612</v>
      </c>
      <c r="AW141" s="13" t="s">
        <v>567</v>
      </c>
      <c r="AX141" s="13" t="s">
        <v>603</v>
      </c>
      <c r="AY141" s="206" t="s">
        <v>661</v>
      </c>
    </row>
    <row r="142" spans="2:65" s="14" customFormat="1">
      <c r="B142" s="207"/>
      <c r="C142" s="208"/>
      <c r="D142" s="189" t="s">
        <v>670</v>
      </c>
      <c r="E142" s="209" t="s">
        <v>561</v>
      </c>
      <c r="F142" s="210" t="s">
        <v>672</v>
      </c>
      <c r="G142" s="208"/>
      <c r="H142" s="211">
        <v>973</v>
      </c>
      <c r="I142" s="208"/>
      <c r="J142" s="208"/>
      <c r="K142" s="208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670</v>
      </c>
      <c r="AU142" s="216" t="s">
        <v>612</v>
      </c>
      <c r="AV142" s="14" t="s">
        <v>668</v>
      </c>
      <c r="AW142" s="14" t="s">
        <v>567</v>
      </c>
      <c r="AX142" s="14" t="s">
        <v>610</v>
      </c>
      <c r="AY142" s="216" t="s">
        <v>661</v>
      </c>
    </row>
    <row r="143" spans="2:65" s="1" customFormat="1" ht="38.25" customHeight="1">
      <c r="B143" s="38"/>
      <c r="C143" s="176" t="s">
        <v>733</v>
      </c>
      <c r="D143" s="176" t="s">
        <v>663</v>
      </c>
      <c r="E143" s="177" t="s">
        <v>734</v>
      </c>
      <c r="F143" s="178" t="s">
        <v>735</v>
      </c>
      <c r="G143" s="179" t="s">
        <v>682</v>
      </c>
      <c r="H143" s="180">
        <v>7</v>
      </c>
      <c r="I143" s="181"/>
      <c r="J143" s="181">
        <f>ROUND(I143*H143,2)</f>
        <v>0</v>
      </c>
      <c r="K143" s="178" t="s">
        <v>667</v>
      </c>
      <c r="L143" s="58"/>
      <c r="M143" s="182" t="s">
        <v>561</v>
      </c>
      <c r="N143" s="183" t="s">
        <v>574</v>
      </c>
      <c r="O143" s="184">
        <v>7.9000000000000001E-2</v>
      </c>
      <c r="P143" s="184">
        <f>O143*H143</f>
        <v>0.55300000000000005</v>
      </c>
      <c r="Q143" s="184">
        <v>0</v>
      </c>
      <c r="R143" s="184">
        <f>Q143*H143</f>
        <v>0</v>
      </c>
      <c r="S143" s="184">
        <v>0.17</v>
      </c>
      <c r="T143" s="185">
        <f>S143*H143</f>
        <v>1.1900000000000002</v>
      </c>
      <c r="AR143" s="24" t="s">
        <v>668</v>
      </c>
      <c r="AT143" s="24" t="s">
        <v>663</v>
      </c>
      <c r="AU143" s="24" t="s">
        <v>612</v>
      </c>
      <c r="AY143" s="24" t="s">
        <v>661</v>
      </c>
      <c r="BE143" s="186">
        <f>IF(N143="základní",J143,0)</f>
        <v>0</v>
      </c>
      <c r="BF143" s="186">
        <f>IF(N143="snížená",J143,0)</f>
        <v>0</v>
      </c>
      <c r="BG143" s="186">
        <f>IF(N143="zákl. přenesená",J143,0)</f>
        <v>0</v>
      </c>
      <c r="BH143" s="186">
        <f>IF(N143="sníž. přenesená",J143,0)</f>
        <v>0</v>
      </c>
      <c r="BI143" s="186">
        <f>IF(N143="nulová",J143,0)</f>
        <v>0</v>
      </c>
      <c r="BJ143" s="24" t="s">
        <v>610</v>
      </c>
      <c r="BK143" s="186">
        <f>ROUND(I143*H143,2)</f>
        <v>0</v>
      </c>
      <c r="BL143" s="24" t="s">
        <v>668</v>
      </c>
      <c r="BM143" s="24" t="s">
        <v>736</v>
      </c>
    </row>
    <row r="144" spans="2:65" s="12" customFormat="1">
      <c r="B144" s="187"/>
      <c r="C144" s="188"/>
      <c r="D144" s="189" t="s">
        <v>670</v>
      </c>
      <c r="E144" s="190" t="s">
        <v>561</v>
      </c>
      <c r="F144" s="191" t="s">
        <v>737</v>
      </c>
      <c r="G144" s="188"/>
      <c r="H144" s="190" t="s">
        <v>561</v>
      </c>
      <c r="I144" s="188"/>
      <c r="J144" s="188"/>
      <c r="K144" s="188"/>
      <c r="L144" s="192"/>
      <c r="M144" s="193"/>
      <c r="N144" s="194"/>
      <c r="O144" s="194"/>
      <c r="P144" s="194"/>
      <c r="Q144" s="194"/>
      <c r="R144" s="194"/>
      <c r="S144" s="194"/>
      <c r="T144" s="195"/>
      <c r="AT144" s="196" t="s">
        <v>670</v>
      </c>
      <c r="AU144" s="196" t="s">
        <v>612</v>
      </c>
      <c r="AV144" s="12" t="s">
        <v>610</v>
      </c>
      <c r="AW144" s="12" t="s">
        <v>567</v>
      </c>
      <c r="AX144" s="12" t="s">
        <v>603</v>
      </c>
      <c r="AY144" s="196" t="s">
        <v>661</v>
      </c>
    </row>
    <row r="145" spans="2:65" s="13" customFormat="1">
      <c r="B145" s="197"/>
      <c r="C145" s="198"/>
      <c r="D145" s="189" t="s">
        <v>670</v>
      </c>
      <c r="E145" s="199" t="s">
        <v>561</v>
      </c>
      <c r="F145" s="200" t="s">
        <v>698</v>
      </c>
      <c r="G145" s="198"/>
      <c r="H145" s="201">
        <v>7</v>
      </c>
      <c r="I145" s="198"/>
      <c r="J145" s="198"/>
      <c r="K145" s="198"/>
      <c r="L145" s="202"/>
      <c r="M145" s="203"/>
      <c r="N145" s="204"/>
      <c r="O145" s="204"/>
      <c r="P145" s="204"/>
      <c r="Q145" s="204"/>
      <c r="R145" s="204"/>
      <c r="S145" s="204"/>
      <c r="T145" s="205"/>
      <c r="AT145" s="206" t="s">
        <v>670</v>
      </c>
      <c r="AU145" s="206" t="s">
        <v>612</v>
      </c>
      <c r="AV145" s="13" t="s">
        <v>612</v>
      </c>
      <c r="AW145" s="13" t="s">
        <v>567</v>
      </c>
      <c r="AX145" s="13" t="s">
        <v>603</v>
      </c>
      <c r="AY145" s="206" t="s">
        <v>661</v>
      </c>
    </row>
    <row r="146" spans="2:65" s="14" customFormat="1">
      <c r="B146" s="207"/>
      <c r="C146" s="208"/>
      <c r="D146" s="189" t="s">
        <v>670</v>
      </c>
      <c r="E146" s="209" t="s">
        <v>561</v>
      </c>
      <c r="F146" s="210" t="s">
        <v>672</v>
      </c>
      <c r="G146" s="208"/>
      <c r="H146" s="211">
        <v>7</v>
      </c>
      <c r="I146" s="208"/>
      <c r="J146" s="208"/>
      <c r="K146" s="208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670</v>
      </c>
      <c r="AU146" s="216" t="s">
        <v>612</v>
      </c>
      <c r="AV146" s="14" t="s">
        <v>668</v>
      </c>
      <c r="AW146" s="14" t="s">
        <v>567</v>
      </c>
      <c r="AX146" s="14" t="s">
        <v>610</v>
      </c>
      <c r="AY146" s="216" t="s">
        <v>661</v>
      </c>
    </row>
    <row r="147" spans="2:65" s="1" customFormat="1" ht="51" customHeight="1">
      <c r="B147" s="38"/>
      <c r="C147" s="176" t="s">
        <v>543</v>
      </c>
      <c r="D147" s="176" t="s">
        <v>663</v>
      </c>
      <c r="E147" s="177" t="s">
        <v>738</v>
      </c>
      <c r="F147" s="178" t="s">
        <v>739</v>
      </c>
      <c r="G147" s="179" t="s">
        <v>682</v>
      </c>
      <c r="H147" s="180">
        <v>4</v>
      </c>
      <c r="I147" s="181"/>
      <c r="J147" s="181">
        <f>ROUND(I147*H147,2)</f>
        <v>0</v>
      </c>
      <c r="K147" s="178" t="s">
        <v>667</v>
      </c>
      <c r="L147" s="58"/>
      <c r="M147" s="182" t="s">
        <v>561</v>
      </c>
      <c r="N147" s="183" t="s">
        <v>574</v>
      </c>
      <c r="O147" s="184">
        <v>0.11600000000000001</v>
      </c>
      <c r="P147" s="184">
        <f>O147*H147</f>
        <v>0.46400000000000002</v>
      </c>
      <c r="Q147" s="184">
        <v>0</v>
      </c>
      <c r="R147" s="184">
        <f>Q147*H147</f>
        <v>0</v>
      </c>
      <c r="S147" s="184">
        <v>0.28999999999999998</v>
      </c>
      <c r="T147" s="185">
        <f>S147*H147</f>
        <v>1.1599999999999999</v>
      </c>
      <c r="AR147" s="24" t="s">
        <v>668</v>
      </c>
      <c r="AT147" s="24" t="s">
        <v>663</v>
      </c>
      <c r="AU147" s="24" t="s">
        <v>612</v>
      </c>
      <c r="AY147" s="24" t="s">
        <v>661</v>
      </c>
      <c r="BE147" s="186">
        <f>IF(N147="základní",J147,0)</f>
        <v>0</v>
      </c>
      <c r="BF147" s="186">
        <f>IF(N147="snížená",J147,0)</f>
        <v>0</v>
      </c>
      <c r="BG147" s="186">
        <f>IF(N147="zákl. přenesená",J147,0)</f>
        <v>0</v>
      </c>
      <c r="BH147" s="186">
        <f>IF(N147="sníž. přenesená",J147,0)</f>
        <v>0</v>
      </c>
      <c r="BI147" s="186">
        <f>IF(N147="nulová",J147,0)</f>
        <v>0</v>
      </c>
      <c r="BJ147" s="24" t="s">
        <v>610</v>
      </c>
      <c r="BK147" s="186">
        <f>ROUND(I147*H147,2)</f>
        <v>0</v>
      </c>
      <c r="BL147" s="24" t="s">
        <v>668</v>
      </c>
      <c r="BM147" s="24" t="s">
        <v>740</v>
      </c>
    </row>
    <row r="148" spans="2:65" s="12" customFormat="1">
      <c r="B148" s="187"/>
      <c r="C148" s="188"/>
      <c r="D148" s="189" t="s">
        <v>670</v>
      </c>
      <c r="E148" s="190" t="s">
        <v>561</v>
      </c>
      <c r="F148" s="191" t="s">
        <v>690</v>
      </c>
      <c r="G148" s="188"/>
      <c r="H148" s="190" t="s">
        <v>561</v>
      </c>
      <c r="I148" s="188"/>
      <c r="J148" s="188"/>
      <c r="K148" s="188"/>
      <c r="L148" s="192"/>
      <c r="M148" s="193"/>
      <c r="N148" s="194"/>
      <c r="O148" s="194"/>
      <c r="P148" s="194"/>
      <c r="Q148" s="194"/>
      <c r="R148" s="194"/>
      <c r="S148" s="194"/>
      <c r="T148" s="195"/>
      <c r="AT148" s="196" t="s">
        <v>670</v>
      </c>
      <c r="AU148" s="196" t="s">
        <v>612</v>
      </c>
      <c r="AV148" s="12" t="s">
        <v>610</v>
      </c>
      <c r="AW148" s="12" t="s">
        <v>567</v>
      </c>
      <c r="AX148" s="12" t="s">
        <v>603</v>
      </c>
      <c r="AY148" s="196" t="s">
        <v>661</v>
      </c>
    </row>
    <row r="149" spans="2:65" s="13" customFormat="1">
      <c r="B149" s="197"/>
      <c r="C149" s="198"/>
      <c r="D149" s="189" t="s">
        <v>670</v>
      </c>
      <c r="E149" s="199" t="s">
        <v>561</v>
      </c>
      <c r="F149" s="200" t="s">
        <v>691</v>
      </c>
      <c r="G149" s="198"/>
      <c r="H149" s="201">
        <v>4</v>
      </c>
      <c r="I149" s="198"/>
      <c r="J149" s="198"/>
      <c r="K149" s="198"/>
      <c r="L149" s="202"/>
      <c r="M149" s="203"/>
      <c r="N149" s="204"/>
      <c r="O149" s="204"/>
      <c r="P149" s="204"/>
      <c r="Q149" s="204"/>
      <c r="R149" s="204"/>
      <c r="S149" s="204"/>
      <c r="T149" s="205"/>
      <c r="AT149" s="206" t="s">
        <v>670</v>
      </c>
      <c r="AU149" s="206" t="s">
        <v>612</v>
      </c>
      <c r="AV149" s="13" t="s">
        <v>612</v>
      </c>
      <c r="AW149" s="13" t="s">
        <v>567</v>
      </c>
      <c r="AX149" s="13" t="s">
        <v>603</v>
      </c>
      <c r="AY149" s="206" t="s">
        <v>661</v>
      </c>
    </row>
    <row r="150" spans="2:65" s="14" customFormat="1">
      <c r="B150" s="207"/>
      <c r="C150" s="208"/>
      <c r="D150" s="189" t="s">
        <v>670</v>
      </c>
      <c r="E150" s="209" t="s">
        <v>561</v>
      </c>
      <c r="F150" s="210" t="s">
        <v>672</v>
      </c>
      <c r="G150" s="208"/>
      <c r="H150" s="211">
        <v>4</v>
      </c>
      <c r="I150" s="208"/>
      <c r="J150" s="208"/>
      <c r="K150" s="208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670</v>
      </c>
      <c r="AU150" s="216" t="s">
        <v>612</v>
      </c>
      <c r="AV150" s="14" t="s">
        <v>668</v>
      </c>
      <c r="AW150" s="14" t="s">
        <v>567</v>
      </c>
      <c r="AX150" s="14" t="s">
        <v>610</v>
      </c>
      <c r="AY150" s="216" t="s">
        <v>661</v>
      </c>
    </row>
    <row r="151" spans="2:65" s="1" customFormat="1" ht="38.25" customHeight="1">
      <c r="B151" s="38"/>
      <c r="C151" s="176" t="s">
        <v>741</v>
      </c>
      <c r="D151" s="176" t="s">
        <v>663</v>
      </c>
      <c r="E151" s="177" t="s">
        <v>742</v>
      </c>
      <c r="F151" s="178" t="s">
        <v>743</v>
      </c>
      <c r="G151" s="179" t="s">
        <v>682</v>
      </c>
      <c r="H151" s="180">
        <v>7</v>
      </c>
      <c r="I151" s="181"/>
      <c r="J151" s="181">
        <f>ROUND(I151*H151,2)</f>
        <v>0</v>
      </c>
      <c r="K151" s="178" t="s">
        <v>667</v>
      </c>
      <c r="L151" s="58"/>
      <c r="M151" s="182" t="s">
        <v>561</v>
      </c>
      <c r="N151" s="183" t="s">
        <v>574</v>
      </c>
      <c r="O151" s="184">
        <v>0.246</v>
      </c>
      <c r="P151" s="184">
        <f>O151*H151</f>
        <v>1.722</v>
      </c>
      <c r="Q151" s="184">
        <v>0</v>
      </c>
      <c r="R151" s="184">
        <f>Q151*H151</f>
        <v>0</v>
      </c>
      <c r="S151" s="184">
        <v>0.24</v>
      </c>
      <c r="T151" s="185">
        <f>S151*H151</f>
        <v>1.68</v>
      </c>
      <c r="AR151" s="24" t="s">
        <v>668</v>
      </c>
      <c r="AT151" s="24" t="s">
        <v>663</v>
      </c>
      <c r="AU151" s="24" t="s">
        <v>612</v>
      </c>
      <c r="AY151" s="24" t="s">
        <v>661</v>
      </c>
      <c r="BE151" s="186">
        <f>IF(N151="základní",J151,0)</f>
        <v>0</v>
      </c>
      <c r="BF151" s="186">
        <f>IF(N151="snížená",J151,0)</f>
        <v>0</v>
      </c>
      <c r="BG151" s="186">
        <f>IF(N151="zákl. přenesená",J151,0)</f>
        <v>0</v>
      </c>
      <c r="BH151" s="186">
        <f>IF(N151="sníž. přenesená",J151,0)</f>
        <v>0</v>
      </c>
      <c r="BI151" s="186">
        <f>IF(N151="nulová",J151,0)</f>
        <v>0</v>
      </c>
      <c r="BJ151" s="24" t="s">
        <v>610</v>
      </c>
      <c r="BK151" s="186">
        <f>ROUND(I151*H151,2)</f>
        <v>0</v>
      </c>
      <c r="BL151" s="24" t="s">
        <v>668</v>
      </c>
      <c r="BM151" s="24" t="s">
        <v>744</v>
      </c>
    </row>
    <row r="152" spans="2:65" s="12" customFormat="1">
      <c r="B152" s="187"/>
      <c r="C152" s="188"/>
      <c r="D152" s="189" t="s">
        <v>670</v>
      </c>
      <c r="E152" s="190" t="s">
        <v>561</v>
      </c>
      <c r="F152" s="191" t="s">
        <v>737</v>
      </c>
      <c r="G152" s="188"/>
      <c r="H152" s="190" t="s">
        <v>561</v>
      </c>
      <c r="I152" s="188"/>
      <c r="J152" s="188"/>
      <c r="K152" s="188"/>
      <c r="L152" s="192"/>
      <c r="M152" s="193"/>
      <c r="N152" s="194"/>
      <c r="O152" s="194"/>
      <c r="P152" s="194"/>
      <c r="Q152" s="194"/>
      <c r="R152" s="194"/>
      <c r="S152" s="194"/>
      <c r="T152" s="195"/>
      <c r="AT152" s="196" t="s">
        <v>670</v>
      </c>
      <c r="AU152" s="196" t="s">
        <v>612</v>
      </c>
      <c r="AV152" s="12" t="s">
        <v>610</v>
      </c>
      <c r="AW152" s="12" t="s">
        <v>567</v>
      </c>
      <c r="AX152" s="12" t="s">
        <v>603</v>
      </c>
      <c r="AY152" s="196" t="s">
        <v>661</v>
      </c>
    </row>
    <row r="153" spans="2:65" s="13" customFormat="1">
      <c r="B153" s="197"/>
      <c r="C153" s="198"/>
      <c r="D153" s="189" t="s">
        <v>670</v>
      </c>
      <c r="E153" s="199" t="s">
        <v>561</v>
      </c>
      <c r="F153" s="200" t="s">
        <v>698</v>
      </c>
      <c r="G153" s="198"/>
      <c r="H153" s="201">
        <v>7</v>
      </c>
      <c r="I153" s="198"/>
      <c r="J153" s="198"/>
      <c r="K153" s="198"/>
      <c r="L153" s="202"/>
      <c r="M153" s="203"/>
      <c r="N153" s="204"/>
      <c r="O153" s="204"/>
      <c r="P153" s="204"/>
      <c r="Q153" s="204"/>
      <c r="R153" s="204"/>
      <c r="S153" s="204"/>
      <c r="T153" s="205"/>
      <c r="AT153" s="206" t="s">
        <v>670</v>
      </c>
      <c r="AU153" s="206" t="s">
        <v>612</v>
      </c>
      <c r="AV153" s="13" t="s">
        <v>612</v>
      </c>
      <c r="AW153" s="13" t="s">
        <v>567</v>
      </c>
      <c r="AX153" s="13" t="s">
        <v>603</v>
      </c>
      <c r="AY153" s="206" t="s">
        <v>661</v>
      </c>
    </row>
    <row r="154" spans="2:65" s="14" customFormat="1">
      <c r="B154" s="207"/>
      <c r="C154" s="208"/>
      <c r="D154" s="189" t="s">
        <v>670</v>
      </c>
      <c r="E154" s="209" t="s">
        <v>561</v>
      </c>
      <c r="F154" s="210" t="s">
        <v>672</v>
      </c>
      <c r="G154" s="208"/>
      <c r="H154" s="211">
        <v>7</v>
      </c>
      <c r="I154" s="208"/>
      <c r="J154" s="208"/>
      <c r="K154" s="208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670</v>
      </c>
      <c r="AU154" s="216" t="s">
        <v>612</v>
      </c>
      <c r="AV154" s="14" t="s">
        <v>668</v>
      </c>
      <c r="AW154" s="14" t="s">
        <v>567</v>
      </c>
      <c r="AX154" s="14" t="s">
        <v>610</v>
      </c>
      <c r="AY154" s="216" t="s">
        <v>661</v>
      </c>
    </row>
    <row r="155" spans="2:65" s="1" customFormat="1" ht="38.25" customHeight="1">
      <c r="B155" s="38"/>
      <c r="C155" s="176" t="s">
        <v>745</v>
      </c>
      <c r="D155" s="176" t="s">
        <v>663</v>
      </c>
      <c r="E155" s="177" t="s">
        <v>746</v>
      </c>
      <c r="F155" s="178" t="s">
        <v>747</v>
      </c>
      <c r="G155" s="179" t="s">
        <v>682</v>
      </c>
      <c r="H155" s="180">
        <v>157</v>
      </c>
      <c r="I155" s="181"/>
      <c r="J155" s="181">
        <f>ROUND(I155*H155,2)</f>
        <v>0</v>
      </c>
      <c r="K155" s="178" t="s">
        <v>667</v>
      </c>
      <c r="L155" s="58"/>
      <c r="M155" s="182" t="s">
        <v>561</v>
      </c>
      <c r="N155" s="183" t="s">
        <v>574</v>
      </c>
      <c r="O155" s="184">
        <v>7.0000000000000007E-2</v>
      </c>
      <c r="P155" s="184">
        <f>O155*H155</f>
        <v>10.99</v>
      </c>
      <c r="Q155" s="184">
        <v>3.0000000000000001E-5</v>
      </c>
      <c r="R155" s="184">
        <f>Q155*H155</f>
        <v>4.7099999999999998E-3</v>
      </c>
      <c r="S155" s="184">
        <v>0.10299999999999999</v>
      </c>
      <c r="T155" s="185">
        <f>S155*H155</f>
        <v>16.170999999999999</v>
      </c>
      <c r="AR155" s="24" t="s">
        <v>668</v>
      </c>
      <c r="AT155" s="24" t="s">
        <v>663</v>
      </c>
      <c r="AU155" s="24" t="s">
        <v>612</v>
      </c>
      <c r="AY155" s="24" t="s">
        <v>661</v>
      </c>
      <c r="BE155" s="186">
        <f>IF(N155="základní",J155,0)</f>
        <v>0</v>
      </c>
      <c r="BF155" s="186">
        <f>IF(N155="snížená",J155,0)</f>
        <v>0</v>
      </c>
      <c r="BG155" s="186">
        <f>IF(N155="zákl. přenesená",J155,0)</f>
        <v>0</v>
      </c>
      <c r="BH155" s="186">
        <f>IF(N155="sníž. přenesená",J155,0)</f>
        <v>0</v>
      </c>
      <c r="BI155" s="186">
        <f>IF(N155="nulová",J155,0)</f>
        <v>0</v>
      </c>
      <c r="BJ155" s="24" t="s">
        <v>610</v>
      </c>
      <c r="BK155" s="186">
        <f>ROUND(I155*H155,2)</f>
        <v>0</v>
      </c>
      <c r="BL155" s="24" t="s">
        <v>668</v>
      </c>
      <c r="BM155" s="24" t="s">
        <v>748</v>
      </c>
    </row>
    <row r="156" spans="2:65" s="12" customFormat="1">
      <c r="B156" s="187"/>
      <c r="C156" s="188"/>
      <c r="D156" s="189" t="s">
        <v>670</v>
      </c>
      <c r="E156" s="190" t="s">
        <v>561</v>
      </c>
      <c r="F156" s="191" t="s">
        <v>749</v>
      </c>
      <c r="G156" s="188"/>
      <c r="H156" s="190" t="s">
        <v>561</v>
      </c>
      <c r="I156" s="188"/>
      <c r="J156" s="188"/>
      <c r="K156" s="188"/>
      <c r="L156" s="192"/>
      <c r="M156" s="193"/>
      <c r="N156" s="194"/>
      <c r="O156" s="194"/>
      <c r="P156" s="194"/>
      <c r="Q156" s="194"/>
      <c r="R156" s="194"/>
      <c r="S156" s="194"/>
      <c r="T156" s="195"/>
      <c r="AT156" s="196" t="s">
        <v>670</v>
      </c>
      <c r="AU156" s="196" t="s">
        <v>612</v>
      </c>
      <c r="AV156" s="12" t="s">
        <v>610</v>
      </c>
      <c r="AW156" s="12" t="s">
        <v>567</v>
      </c>
      <c r="AX156" s="12" t="s">
        <v>603</v>
      </c>
      <c r="AY156" s="196" t="s">
        <v>661</v>
      </c>
    </row>
    <row r="157" spans="2:65" s="13" customFormat="1">
      <c r="B157" s="197"/>
      <c r="C157" s="198"/>
      <c r="D157" s="189" t="s">
        <v>670</v>
      </c>
      <c r="E157" s="199" t="s">
        <v>561</v>
      </c>
      <c r="F157" s="200" t="s">
        <v>750</v>
      </c>
      <c r="G157" s="198"/>
      <c r="H157" s="201">
        <v>157</v>
      </c>
      <c r="I157" s="198"/>
      <c r="J157" s="198"/>
      <c r="K157" s="198"/>
      <c r="L157" s="202"/>
      <c r="M157" s="203"/>
      <c r="N157" s="204"/>
      <c r="O157" s="204"/>
      <c r="P157" s="204"/>
      <c r="Q157" s="204"/>
      <c r="R157" s="204"/>
      <c r="S157" s="204"/>
      <c r="T157" s="205"/>
      <c r="AT157" s="206" t="s">
        <v>670</v>
      </c>
      <c r="AU157" s="206" t="s">
        <v>612</v>
      </c>
      <c r="AV157" s="13" t="s">
        <v>612</v>
      </c>
      <c r="AW157" s="13" t="s">
        <v>567</v>
      </c>
      <c r="AX157" s="13" t="s">
        <v>603</v>
      </c>
      <c r="AY157" s="206" t="s">
        <v>661</v>
      </c>
    </row>
    <row r="158" spans="2:65" s="14" customFormat="1">
      <c r="B158" s="207"/>
      <c r="C158" s="208"/>
      <c r="D158" s="189" t="s">
        <v>670</v>
      </c>
      <c r="E158" s="209" t="s">
        <v>561</v>
      </c>
      <c r="F158" s="210" t="s">
        <v>672</v>
      </c>
      <c r="G158" s="208"/>
      <c r="H158" s="211">
        <v>157</v>
      </c>
      <c r="I158" s="208"/>
      <c r="J158" s="208"/>
      <c r="K158" s="208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670</v>
      </c>
      <c r="AU158" s="216" t="s">
        <v>612</v>
      </c>
      <c r="AV158" s="14" t="s">
        <v>668</v>
      </c>
      <c r="AW158" s="14" t="s">
        <v>567</v>
      </c>
      <c r="AX158" s="14" t="s">
        <v>610</v>
      </c>
      <c r="AY158" s="216" t="s">
        <v>661</v>
      </c>
    </row>
    <row r="159" spans="2:65" s="1" customFormat="1" ht="38.25" customHeight="1">
      <c r="B159" s="38"/>
      <c r="C159" s="176" t="s">
        <v>751</v>
      </c>
      <c r="D159" s="176" t="s">
        <v>663</v>
      </c>
      <c r="E159" s="177" t="s">
        <v>752</v>
      </c>
      <c r="F159" s="178" t="s">
        <v>753</v>
      </c>
      <c r="G159" s="179" t="s">
        <v>754</v>
      </c>
      <c r="H159" s="180">
        <v>69</v>
      </c>
      <c r="I159" s="181"/>
      <c r="J159" s="181">
        <f>ROUND(I159*H159,2)</f>
        <v>0</v>
      </c>
      <c r="K159" s="178" t="s">
        <v>667</v>
      </c>
      <c r="L159" s="58"/>
      <c r="M159" s="182" t="s">
        <v>561</v>
      </c>
      <c r="N159" s="183" t="s">
        <v>574</v>
      </c>
      <c r="O159" s="184">
        <v>0.13300000000000001</v>
      </c>
      <c r="P159" s="184">
        <f>O159*H159</f>
        <v>9.1769999999999996</v>
      </c>
      <c r="Q159" s="184">
        <v>0</v>
      </c>
      <c r="R159" s="184">
        <f>Q159*H159</f>
        <v>0</v>
      </c>
      <c r="S159" s="184">
        <v>0.20499999999999999</v>
      </c>
      <c r="T159" s="185">
        <f>S159*H159</f>
        <v>14.145</v>
      </c>
      <c r="AR159" s="24" t="s">
        <v>668</v>
      </c>
      <c r="AT159" s="24" t="s">
        <v>663</v>
      </c>
      <c r="AU159" s="24" t="s">
        <v>612</v>
      </c>
      <c r="AY159" s="24" t="s">
        <v>661</v>
      </c>
      <c r="BE159" s="186">
        <f>IF(N159="základní",J159,0)</f>
        <v>0</v>
      </c>
      <c r="BF159" s="186">
        <f>IF(N159="snížená",J159,0)</f>
        <v>0</v>
      </c>
      <c r="BG159" s="186">
        <f>IF(N159="zákl. přenesená",J159,0)</f>
        <v>0</v>
      </c>
      <c r="BH159" s="186">
        <f>IF(N159="sníž. přenesená",J159,0)</f>
        <v>0</v>
      </c>
      <c r="BI159" s="186">
        <f>IF(N159="nulová",J159,0)</f>
        <v>0</v>
      </c>
      <c r="BJ159" s="24" t="s">
        <v>610</v>
      </c>
      <c r="BK159" s="186">
        <f>ROUND(I159*H159,2)</f>
        <v>0</v>
      </c>
      <c r="BL159" s="24" t="s">
        <v>668</v>
      </c>
      <c r="BM159" s="24" t="s">
        <v>755</v>
      </c>
    </row>
    <row r="160" spans="2:65" s="12" customFormat="1">
      <c r="B160" s="187"/>
      <c r="C160" s="188"/>
      <c r="D160" s="189" t="s">
        <v>670</v>
      </c>
      <c r="E160" s="190" t="s">
        <v>561</v>
      </c>
      <c r="F160" s="191" t="s">
        <v>756</v>
      </c>
      <c r="G160" s="188"/>
      <c r="H160" s="190" t="s">
        <v>561</v>
      </c>
      <c r="I160" s="188"/>
      <c r="J160" s="188"/>
      <c r="K160" s="188"/>
      <c r="L160" s="192"/>
      <c r="M160" s="193"/>
      <c r="N160" s="194"/>
      <c r="O160" s="194"/>
      <c r="P160" s="194"/>
      <c r="Q160" s="194"/>
      <c r="R160" s="194"/>
      <c r="S160" s="194"/>
      <c r="T160" s="195"/>
      <c r="AT160" s="196" t="s">
        <v>670</v>
      </c>
      <c r="AU160" s="196" t="s">
        <v>612</v>
      </c>
      <c r="AV160" s="12" t="s">
        <v>610</v>
      </c>
      <c r="AW160" s="12" t="s">
        <v>567</v>
      </c>
      <c r="AX160" s="12" t="s">
        <v>603</v>
      </c>
      <c r="AY160" s="196" t="s">
        <v>661</v>
      </c>
    </row>
    <row r="161" spans="2:65" s="13" customFormat="1">
      <c r="B161" s="197"/>
      <c r="C161" s="198"/>
      <c r="D161" s="189" t="s">
        <v>670</v>
      </c>
      <c r="E161" s="199" t="s">
        <v>561</v>
      </c>
      <c r="F161" s="200" t="s">
        <v>757</v>
      </c>
      <c r="G161" s="198"/>
      <c r="H161" s="201">
        <v>69</v>
      </c>
      <c r="I161" s="198"/>
      <c r="J161" s="198"/>
      <c r="K161" s="198"/>
      <c r="L161" s="202"/>
      <c r="M161" s="203"/>
      <c r="N161" s="204"/>
      <c r="O161" s="204"/>
      <c r="P161" s="204"/>
      <c r="Q161" s="204"/>
      <c r="R161" s="204"/>
      <c r="S161" s="204"/>
      <c r="T161" s="205"/>
      <c r="AT161" s="206" t="s">
        <v>670</v>
      </c>
      <c r="AU161" s="206" t="s">
        <v>612</v>
      </c>
      <c r="AV161" s="13" t="s">
        <v>612</v>
      </c>
      <c r="AW161" s="13" t="s">
        <v>567</v>
      </c>
      <c r="AX161" s="13" t="s">
        <v>603</v>
      </c>
      <c r="AY161" s="206" t="s">
        <v>661</v>
      </c>
    </row>
    <row r="162" spans="2:65" s="14" customFormat="1">
      <c r="B162" s="207"/>
      <c r="C162" s="208"/>
      <c r="D162" s="189" t="s">
        <v>670</v>
      </c>
      <c r="E162" s="209" t="s">
        <v>561</v>
      </c>
      <c r="F162" s="210" t="s">
        <v>672</v>
      </c>
      <c r="G162" s="208"/>
      <c r="H162" s="211">
        <v>69</v>
      </c>
      <c r="I162" s="208"/>
      <c r="J162" s="208"/>
      <c r="K162" s="208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670</v>
      </c>
      <c r="AU162" s="216" t="s">
        <v>612</v>
      </c>
      <c r="AV162" s="14" t="s">
        <v>668</v>
      </c>
      <c r="AW162" s="14" t="s">
        <v>567</v>
      </c>
      <c r="AX162" s="14" t="s">
        <v>610</v>
      </c>
      <c r="AY162" s="216" t="s">
        <v>661</v>
      </c>
    </row>
    <row r="163" spans="2:65" s="1" customFormat="1" ht="25.5" customHeight="1">
      <c r="B163" s="38"/>
      <c r="C163" s="176" t="s">
        <v>758</v>
      </c>
      <c r="D163" s="176" t="s">
        <v>663</v>
      </c>
      <c r="E163" s="177" t="s">
        <v>759</v>
      </c>
      <c r="F163" s="178" t="s">
        <v>760</v>
      </c>
      <c r="G163" s="179" t="s">
        <v>754</v>
      </c>
      <c r="H163" s="180">
        <v>40</v>
      </c>
      <c r="I163" s="181"/>
      <c r="J163" s="181">
        <f>ROUND(I163*H163,2)</f>
        <v>0</v>
      </c>
      <c r="K163" s="178" t="s">
        <v>667</v>
      </c>
      <c r="L163" s="58"/>
      <c r="M163" s="182" t="s">
        <v>561</v>
      </c>
      <c r="N163" s="183" t="s">
        <v>574</v>
      </c>
      <c r="O163" s="184">
        <v>9.5000000000000001E-2</v>
      </c>
      <c r="P163" s="184">
        <f>O163*H163</f>
        <v>3.8</v>
      </c>
      <c r="Q163" s="184">
        <v>0</v>
      </c>
      <c r="R163" s="184">
        <f>Q163*H163</f>
        <v>0</v>
      </c>
      <c r="S163" s="184">
        <v>0.04</v>
      </c>
      <c r="T163" s="185">
        <f>S163*H163</f>
        <v>1.6</v>
      </c>
      <c r="AR163" s="24" t="s">
        <v>668</v>
      </c>
      <c r="AT163" s="24" t="s">
        <v>663</v>
      </c>
      <c r="AU163" s="24" t="s">
        <v>612</v>
      </c>
      <c r="AY163" s="24" t="s">
        <v>661</v>
      </c>
      <c r="BE163" s="186">
        <f>IF(N163="základní",J163,0)</f>
        <v>0</v>
      </c>
      <c r="BF163" s="186">
        <f>IF(N163="snížená",J163,0)</f>
        <v>0</v>
      </c>
      <c r="BG163" s="186">
        <f>IF(N163="zákl. přenesená",J163,0)</f>
        <v>0</v>
      </c>
      <c r="BH163" s="186">
        <f>IF(N163="sníž. přenesená",J163,0)</f>
        <v>0</v>
      </c>
      <c r="BI163" s="186">
        <f>IF(N163="nulová",J163,0)</f>
        <v>0</v>
      </c>
      <c r="BJ163" s="24" t="s">
        <v>610</v>
      </c>
      <c r="BK163" s="186">
        <f>ROUND(I163*H163,2)</f>
        <v>0</v>
      </c>
      <c r="BL163" s="24" t="s">
        <v>668</v>
      </c>
      <c r="BM163" s="24" t="s">
        <v>761</v>
      </c>
    </row>
    <row r="164" spans="2:65" s="12" customFormat="1">
      <c r="B164" s="187"/>
      <c r="C164" s="188"/>
      <c r="D164" s="189" t="s">
        <v>670</v>
      </c>
      <c r="E164" s="190" t="s">
        <v>561</v>
      </c>
      <c r="F164" s="191" t="s">
        <v>762</v>
      </c>
      <c r="G164" s="188"/>
      <c r="H164" s="190" t="s">
        <v>561</v>
      </c>
      <c r="I164" s="188"/>
      <c r="J164" s="188"/>
      <c r="K164" s="188"/>
      <c r="L164" s="192"/>
      <c r="M164" s="193"/>
      <c r="N164" s="194"/>
      <c r="O164" s="194"/>
      <c r="P164" s="194"/>
      <c r="Q164" s="194"/>
      <c r="R164" s="194"/>
      <c r="S164" s="194"/>
      <c r="T164" s="195"/>
      <c r="AT164" s="196" t="s">
        <v>670</v>
      </c>
      <c r="AU164" s="196" t="s">
        <v>612</v>
      </c>
      <c r="AV164" s="12" t="s">
        <v>610</v>
      </c>
      <c r="AW164" s="12" t="s">
        <v>567</v>
      </c>
      <c r="AX164" s="12" t="s">
        <v>603</v>
      </c>
      <c r="AY164" s="196" t="s">
        <v>661</v>
      </c>
    </row>
    <row r="165" spans="2:65" s="13" customFormat="1">
      <c r="B165" s="197"/>
      <c r="C165" s="198"/>
      <c r="D165" s="189" t="s">
        <v>670</v>
      </c>
      <c r="E165" s="199" t="s">
        <v>561</v>
      </c>
      <c r="F165" s="200" t="s">
        <v>763</v>
      </c>
      <c r="G165" s="198"/>
      <c r="H165" s="201">
        <v>40</v>
      </c>
      <c r="I165" s="198"/>
      <c r="J165" s="198"/>
      <c r="K165" s="198"/>
      <c r="L165" s="202"/>
      <c r="M165" s="203"/>
      <c r="N165" s="204"/>
      <c r="O165" s="204"/>
      <c r="P165" s="204"/>
      <c r="Q165" s="204"/>
      <c r="R165" s="204"/>
      <c r="S165" s="204"/>
      <c r="T165" s="205"/>
      <c r="AT165" s="206" t="s">
        <v>670</v>
      </c>
      <c r="AU165" s="206" t="s">
        <v>612</v>
      </c>
      <c r="AV165" s="13" t="s">
        <v>612</v>
      </c>
      <c r="AW165" s="13" t="s">
        <v>567</v>
      </c>
      <c r="AX165" s="13" t="s">
        <v>603</v>
      </c>
      <c r="AY165" s="206" t="s">
        <v>661</v>
      </c>
    </row>
    <row r="166" spans="2:65" s="14" customFormat="1">
      <c r="B166" s="207"/>
      <c r="C166" s="208"/>
      <c r="D166" s="189" t="s">
        <v>670</v>
      </c>
      <c r="E166" s="209" t="s">
        <v>561</v>
      </c>
      <c r="F166" s="210" t="s">
        <v>672</v>
      </c>
      <c r="G166" s="208"/>
      <c r="H166" s="211">
        <v>40</v>
      </c>
      <c r="I166" s="208"/>
      <c r="J166" s="208"/>
      <c r="K166" s="208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670</v>
      </c>
      <c r="AU166" s="216" t="s">
        <v>612</v>
      </c>
      <c r="AV166" s="14" t="s">
        <v>668</v>
      </c>
      <c r="AW166" s="14" t="s">
        <v>567</v>
      </c>
      <c r="AX166" s="14" t="s">
        <v>610</v>
      </c>
      <c r="AY166" s="216" t="s">
        <v>661</v>
      </c>
    </row>
    <row r="167" spans="2:65" s="1" customFormat="1" ht="38.25" customHeight="1">
      <c r="B167" s="38"/>
      <c r="C167" s="176" t="s">
        <v>764</v>
      </c>
      <c r="D167" s="176" t="s">
        <v>663</v>
      </c>
      <c r="E167" s="177" t="s">
        <v>765</v>
      </c>
      <c r="F167" s="178" t="s">
        <v>766</v>
      </c>
      <c r="G167" s="179" t="s">
        <v>767</v>
      </c>
      <c r="H167" s="180">
        <v>36.5</v>
      </c>
      <c r="I167" s="181"/>
      <c r="J167" s="181">
        <f>ROUND(I167*H167,2)</f>
        <v>0</v>
      </c>
      <c r="K167" s="178" t="s">
        <v>667</v>
      </c>
      <c r="L167" s="58"/>
      <c r="M167" s="182" t="s">
        <v>561</v>
      </c>
      <c r="N167" s="183" t="s">
        <v>574</v>
      </c>
      <c r="O167" s="184">
        <v>1.2999999999999999E-2</v>
      </c>
      <c r="P167" s="184">
        <f>O167*H167</f>
        <v>0.47449999999999998</v>
      </c>
      <c r="Q167" s="184">
        <v>0</v>
      </c>
      <c r="R167" s="184">
        <f>Q167*H167</f>
        <v>0</v>
      </c>
      <c r="S167" s="184">
        <v>0</v>
      </c>
      <c r="T167" s="185">
        <f>S167*H167</f>
        <v>0</v>
      </c>
      <c r="AR167" s="24" t="s">
        <v>668</v>
      </c>
      <c r="AT167" s="24" t="s">
        <v>663</v>
      </c>
      <c r="AU167" s="24" t="s">
        <v>612</v>
      </c>
      <c r="AY167" s="24" t="s">
        <v>661</v>
      </c>
      <c r="BE167" s="186">
        <f>IF(N167="základní",J167,0)</f>
        <v>0</v>
      </c>
      <c r="BF167" s="186">
        <f>IF(N167="snížená",J167,0)</f>
        <v>0</v>
      </c>
      <c r="BG167" s="186">
        <f>IF(N167="zákl. přenesená",J167,0)</f>
        <v>0</v>
      </c>
      <c r="BH167" s="186">
        <f>IF(N167="sníž. přenesená",J167,0)</f>
        <v>0</v>
      </c>
      <c r="BI167" s="186">
        <f>IF(N167="nulová",J167,0)</f>
        <v>0</v>
      </c>
      <c r="BJ167" s="24" t="s">
        <v>610</v>
      </c>
      <c r="BK167" s="186">
        <f>ROUND(I167*H167,2)</f>
        <v>0</v>
      </c>
      <c r="BL167" s="24" t="s">
        <v>668</v>
      </c>
      <c r="BM167" s="24" t="s">
        <v>768</v>
      </c>
    </row>
    <row r="168" spans="2:65" s="12" customFormat="1">
      <c r="B168" s="187"/>
      <c r="C168" s="188"/>
      <c r="D168" s="189" t="s">
        <v>670</v>
      </c>
      <c r="E168" s="190" t="s">
        <v>561</v>
      </c>
      <c r="F168" s="191" t="s">
        <v>769</v>
      </c>
      <c r="G168" s="188"/>
      <c r="H168" s="190" t="s">
        <v>561</v>
      </c>
      <c r="I168" s="188"/>
      <c r="J168" s="188"/>
      <c r="K168" s="188"/>
      <c r="L168" s="192"/>
      <c r="M168" s="193"/>
      <c r="N168" s="194"/>
      <c r="O168" s="194"/>
      <c r="P168" s="194"/>
      <c r="Q168" s="194"/>
      <c r="R168" s="194"/>
      <c r="S168" s="194"/>
      <c r="T168" s="195"/>
      <c r="AT168" s="196" t="s">
        <v>670</v>
      </c>
      <c r="AU168" s="196" t="s">
        <v>612</v>
      </c>
      <c r="AV168" s="12" t="s">
        <v>610</v>
      </c>
      <c r="AW168" s="12" t="s">
        <v>567</v>
      </c>
      <c r="AX168" s="12" t="s">
        <v>603</v>
      </c>
      <c r="AY168" s="196" t="s">
        <v>661</v>
      </c>
    </row>
    <row r="169" spans="2:65" s="13" customFormat="1">
      <c r="B169" s="197"/>
      <c r="C169" s="198"/>
      <c r="D169" s="189" t="s">
        <v>670</v>
      </c>
      <c r="E169" s="199" t="s">
        <v>561</v>
      </c>
      <c r="F169" s="200" t="s">
        <v>770</v>
      </c>
      <c r="G169" s="198"/>
      <c r="H169" s="201">
        <v>36.5</v>
      </c>
      <c r="I169" s="198"/>
      <c r="J169" s="198"/>
      <c r="K169" s="198"/>
      <c r="L169" s="202"/>
      <c r="M169" s="203"/>
      <c r="N169" s="204"/>
      <c r="O169" s="204"/>
      <c r="P169" s="204"/>
      <c r="Q169" s="204"/>
      <c r="R169" s="204"/>
      <c r="S169" s="204"/>
      <c r="T169" s="205"/>
      <c r="AT169" s="206" t="s">
        <v>670</v>
      </c>
      <c r="AU169" s="206" t="s">
        <v>612</v>
      </c>
      <c r="AV169" s="13" t="s">
        <v>612</v>
      </c>
      <c r="AW169" s="13" t="s">
        <v>567</v>
      </c>
      <c r="AX169" s="13" t="s">
        <v>603</v>
      </c>
      <c r="AY169" s="206" t="s">
        <v>661</v>
      </c>
    </row>
    <row r="170" spans="2:65" s="14" customFormat="1">
      <c r="B170" s="207"/>
      <c r="C170" s="208"/>
      <c r="D170" s="189" t="s">
        <v>670</v>
      </c>
      <c r="E170" s="209" t="s">
        <v>561</v>
      </c>
      <c r="F170" s="210" t="s">
        <v>672</v>
      </c>
      <c r="G170" s="208"/>
      <c r="H170" s="211">
        <v>36.5</v>
      </c>
      <c r="I170" s="208"/>
      <c r="J170" s="208"/>
      <c r="K170" s="208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670</v>
      </c>
      <c r="AU170" s="216" t="s">
        <v>612</v>
      </c>
      <c r="AV170" s="14" t="s">
        <v>668</v>
      </c>
      <c r="AW170" s="14" t="s">
        <v>567</v>
      </c>
      <c r="AX170" s="14" t="s">
        <v>610</v>
      </c>
      <c r="AY170" s="216" t="s">
        <v>661</v>
      </c>
    </row>
    <row r="171" spans="2:65" s="1" customFormat="1" ht="25.5" customHeight="1">
      <c r="B171" s="38"/>
      <c r="C171" s="176" t="s">
        <v>542</v>
      </c>
      <c r="D171" s="176" t="s">
        <v>663</v>
      </c>
      <c r="E171" s="177" t="s">
        <v>771</v>
      </c>
      <c r="F171" s="178" t="s">
        <v>772</v>
      </c>
      <c r="G171" s="179" t="s">
        <v>767</v>
      </c>
      <c r="H171" s="180">
        <v>164</v>
      </c>
      <c r="I171" s="181"/>
      <c r="J171" s="181">
        <f>ROUND(I171*H171,2)</f>
        <v>0</v>
      </c>
      <c r="K171" s="178" t="s">
        <v>667</v>
      </c>
      <c r="L171" s="58"/>
      <c r="M171" s="182" t="s">
        <v>561</v>
      </c>
      <c r="N171" s="183" t="s">
        <v>574</v>
      </c>
      <c r="O171" s="184">
        <v>1.7629999999999999</v>
      </c>
      <c r="P171" s="184">
        <f>O171*H171</f>
        <v>289.13200000000001</v>
      </c>
      <c r="Q171" s="184">
        <v>0</v>
      </c>
      <c r="R171" s="184">
        <f>Q171*H171</f>
        <v>0</v>
      </c>
      <c r="S171" s="184">
        <v>0</v>
      </c>
      <c r="T171" s="185">
        <f>S171*H171</f>
        <v>0</v>
      </c>
      <c r="AR171" s="24" t="s">
        <v>668</v>
      </c>
      <c r="AT171" s="24" t="s">
        <v>663</v>
      </c>
      <c r="AU171" s="24" t="s">
        <v>612</v>
      </c>
      <c r="AY171" s="24" t="s">
        <v>661</v>
      </c>
      <c r="BE171" s="186">
        <f>IF(N171="základní",J171,0)</f>
        <v>0</v>
      </c>
      <c r="BF171" s="186">
        <f>IF(N171="snížená",J171,0)</f>
        <v>0</v>
      </c>
      <c r="BG171" s="186">
        <f>IF(N171="zákl. přenesená",J171,0)</f>
        <v>0</v>
      </c>
      <c r="BH171" s="186">
        <f>IF(N171="sníž. přenesená",J171,0)</f>
        <v>0</v>
      </c>
      <c r="BI171" s="186">
        <f>IF(N171="nulová",J171,0)</f>
        <v>0</v>
      </c>
      <c r="BJ171" s="24" t="s">
        <v>610</v>
      </c>
      <c r="BK171" s="186">
        <f>ROUND(I171*H171,2)</f>
        <v>0</v>
      </c>
      <c r="BL171" s="24" t="s">
        <v>668</v>
      </c>
      <c r="BM171" s="24" t="s">
        <v>773</v>
      </c>
    </row>
    <row r="172" spans="2:65" s="12" customFormat="1">
      <c r="B172" s="187"/>
      <c r="C172" s="188"/>
      <c r="D172" s="189" t="s">
        <v>670</v>
      </c>
      <c r="E172" s="190" t="s">
        <v>561</v>
      </c>
      <c r="F172" s="191" t="s">
        <v>774</v>
      </c>
      <c r="G172" s="188"/>
      <c r="H172" s="190" t="s">
        <v>561</v>
      </c>
      <c r="I172" s="188"/>
      <c r="J172" s="188"/>
      <c r="K172" s="188"/>
      <c r="L172" s="192"/>
      <c r="M172" s="193"/>
      <c r="N172" s="194"/>
      <c r="O172" s="194"/>
      <c r="P172" s="194"/>
      <c r="Q172" s="194"/>
      <c r="R172" s="194"/>
      <c r="S172" s="194"/>
      <c r="T172" s="195"/>
      <c r="AT172" s="196" t="s">
        <v>670</v>
      </c>
      <c r="AU172" s="196" t="s">
        <v>612</v>
      </c>
      <c r="AV172" s="12" t="s">
        <v>610</v>
      </c>
      <c r="AW172" s="12" t="s">
        <v>567</v>
      </c>
      <c r="AX172" s="12" t="s">
        <v>603</v>
      </c>
      <c r="AY172" s="196" t="s">
        <v>661</v>
      </c>
    </row>
    <row r="173" spans="2:65" s="13" customFormat="1">
      <c r="B173" s="197"/>
      <c r="C173" s="198"/>
      <c r="D173" s="189" t="s">
        <v>670</v>
      </c>
      <c r="E173" s="199" t="s">
        <v>561</v>
      </c>
      <c r="F173" s="200" t="s">
        <v>775</v>
      </c>
      <c r="G173" s="198"/>
      <c r="H173" s="201">
        <v>164</v>
      </c>
      <c r="I173" s="198"/>
      <c r="J173" s="198"/>
      <c r="K173" s="198"/>
      <c r="L173" s="202"/>
      <c r="M173" s="203"/>
      <c r="N173" s="204"/>
      <c r="O173" s="204"/>
      <c r="P173" s="204"/>
      <c r="Q173" s="204"/>
      <c r="R173" s="204"/>
      <c r="S173" s="204"/>
      <c r="T173" s="205"/>
      <c r="AT173" s="206" t="s">
        <v>670</v>
      </c>
      <c r="AU173" s="206" t="s">
        <v>612</v>
      </c>
      <c r="AV173" s="13" t="s">
        <v>612</v>
      </c>
      <c r="AW173" s="13" t="s">
        <v>567</v>
      </c>
      <c r="AX173" s="13" t="s">
        <v>603</v>
      </c>
      <c r="AY173" s="206" t="s">
        <v>661</v>
      </c>
    </row>
    <row r="174" spans="2:65" s="14" customFormat="1">
      <c r="B174" s="207"/>
      <c r="C174" s="208"/>
      <c r="D174" s="189" t="s">
        <v>670</v>
      </c>
      <c r="E174" s="209" t="s">
        <v>561</v>
      </c>
      <c r="F174" s="210" t="s">
        <v>672</v>
      </c>
      <c r="G174" s="208"/>
      <c r="H174" s="211">
        <v>164</v>
      </c>
      <c r="I174" s="208"/>
      <c r="J174" s="208"/>
      <c r="K174" s="208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670</v>
      </c>
      <c r="AU174" s="216" t="s">
        <v>612</v>
      </c>
      <c r="AV174" s="14" t="s">
        <v>668</v>
      </c>
      <c r="AW174" s="14" t="s">
        <v>567</v>
      </c>
      <c r="AX174" s="14" t="s">
        <v>610</v>
      </c>
      <c r="AY174" s="216" t="s">
        <v>661</v>
      </c>
    </row>
    <row r="175" spans="2:65" s="1" customFormat="1" ht="38.25" customHeight="1">
      <c r="B175" s="38"/>
      <c r="C175" s="176" t="s">
        <v>776</v>
      </c>
      <c r="D175" s="176" t="s">
        <v>663</v>
      </c>
      <c r="E175" s="177" t="s">
        <v>777</v>
      </c>
      <c r="F175" s="178" t="s">
        <v>778</v>
      </c>
      <c r="G175" s="179" t="s">
        <v>767</v>
      </c>
      <c r="H175" s="180">
        <v>164</v>
      </c>
      <c r="I175" s="181"/>
      <c r="J175" s="181">
        <f>ROUND(I175*H175,2)</f>
        <v>0</v>
      </c>
      <c r="K175" s="178" t="s">
        <v>667</v>
      </c>
      <c r="L175" s="58"/>
      <c r="M175" s="182" t="s">
        <v>561</v>
      </c>
      <c r="N175" s="183" t="s">
        <v>574</v>
      </c>
      <c r="O175" s="184">
        <v>0.82499999999999996</v>
      </c>
      <c r="P175" s="184">
        <f>O175*H175</f>
        <v>135.29999999999998</v>
      </c>
      <c r="Q175" s="184">
        <v>0</v>
      </c>
      <c r="R175" s="184">
        <f>Q175*H175</f>
        <v>0</v>
      </c>
      <c r="S175" s="184">
        <v>0</v>
      </c>
      <c r="T175" s="185">
        <f>S175*H175</f>
        <v>0</v>
      </c>
      <c r="AR175" s="24" t="s">
        <v>668</v>
      </c>
      <c r="AT175" s="24" t="s">
        <v>663</v>
      </c>
      <c r="AU175" s="24" t="s">
        <v>612</v>
      </c>
      <c r="AY175" s="24" t="s">
        <v>661</v>
      </c>
      <c r="BE175" s="186">
        <f>IF(N175="základní",J175,0)</f>
        <v>0</v>
      </c>
      <c r="BF175" s="186">
        <f>IF(N175="snížená",J175,0)</f>
        <v>0</v>
      </c>
      <c r="BG175" s="186">
        <f>IF(N175="zákl. přenesená",J175,0)</f>
        <v>0</v>
      </c>
      <c r="BH175" s="186">
        <f>IF(N175="sníž. přenesená",J175,0)</f>
        <v>0</v>
      </c>
      <c r="BI175" s="186">
        <f>IF(N175="nulová",J175,0)</f>
        <v>0</v>
      </c>
      <c r="BJ175" s="24" t="s">
        <v>610</v>
      </c>
      <c r="BK175" s="186">
        <f>ROUND(I175*H175,2)</f>
        <v>0</v>
      </c>
      <c r="BL175" s="24" t="s">
        <v>668</v>
      </c>
      <c r="BM175" s="24" t="s">
        <v>779</v>
      </c>
    </row>
    <row r="176" spans="2:65" s="12" customFormat="1">
      <c r="B176" s="187"/>
      <c r="C176" s="188"/>
      <c r="D176" s="189" t="s">
        <v>670</v>
      </c>
      <c r="E176" s="190" t="s">
        <v>561</v>
      </c>
      <c r="F176" s="191" t="s">
        <v>774</v>
      </c>
      <c r="G176" s="188"/>
      <c r="H176" s="190" t="s">
        <v>561</v>
      </c>
      <c r="I176" s="188"/>
      <c r="J176" s="188"/>
      <c r="K176" s="188"/>
      <c r="L176" s="192"/>
      <c r="M176" s="193"/>
      <c r="N176" s="194"/>
      <c r="O176" s="194"/>
      <c r="P176" s="194"/>
      <c r="Q176" s="194"/>
      <c r="R176" s="194"/>
      <c r="S176" s="194"/>
      <c r="T176" s="195"/>
      <c r="AT176" s="196" t="s">
        <v>670</v>
      </c>
      <c r="AU176" s="196" t="s">
        <v>612</v>
      </c>
      <c r="AV176" s="12" t="s">
        <v>610</v>
      </c>
      <c r="AW176" s="12" t="s">
        <v>567</v>
      </c>
      <c r="AX176" s="12" t="s">
        <v>603</v>
      </c>
      <c r="AY176" s="196" t="s">
        <v>661</v>
      </c>
    </row>
    <row r="177" spans="2:65" s="13" customFormat="1">
      <c r="B177" s="197"/>
      <c r="C177" s="198"/>
      <c r="D177" s="189" t="s">
        <v>670</v>
      </c>
      <c r="E177" s="199" t="s">
        <v>561</v>
      </c>
      <c r="F177" s="200" t="s">
        <v>775</v>
      </c>
      <c r="G177" s="198"/>
      <c r="H177" s="201">
        <v>164</v>
      </c>
      <c r="I177" s="198"/>
      <c r="J177" s="198"/>
      <c r="K177" s="198"/>
      <c r="L177" s="202"/>
      <c r="M177" s="203"/>
      <c r="N177" s="204"/>
      <c r="O177" s="204"/>
      <c r="P177" s="204"/>
      <c r="Q177" s="204"/>
      <c r="R177" s="204"/>
      <c r="S177" s="204"/>
      <c r="T177" s="205"/>
      <c r="AT177" s="206" t="s">
        <v>670</v>
      </c>
      <c r="AU177" s="206" t="s">
        <v>612</v>
      </c>
      <c r="AV177" s="13" t="s">
        <v>612</v>
      </c>
      <c r="AW177" s="13" t="s">
        <v>567</v>
      </c>
      <c r="AX177" s="13" t="s">
        <v>603</v>
      </c>
      <c r="AY177" s="206" t="s">
        <v>661</v>
      </c>
    </row>
    <row r="178" spans="2:65" s="14" customFormat="1">
      <c r="B178" s="207"/>
      <c r="C178" s="208"/>
      <c r="D178" s="189" t="s">
        <v>670</v>
      </c>
      <c r="E178" s="209" t="s">
        <v>561</v>
      </c>
      <c r="F178" s="210" t="s">
        <v>672</v>
      </c>
      <c r="G178" s="208"/>
      <c r="H178" s="211">
        <v>164</v>
      </c>
      <c r="I178" s="208"/>
      <c r="J178" s="208"/>
      <c r="K178" s="208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670</v>
      </c>
      <c r="AU178" s="216" t="s">
        <v>612</v>
      </c>
      <c r="AV178" s="14" t="s">
        <v>668</v>
      </c>
      <c r="AW178" s="14" t="s">
        <v>567</v>
      </c>
      <c r="AX178" s="14" t="s">
        <v>610</v>
      </c>
      <c r="AY178" s="216" t="s">
        <v>661</v>
      </c>
    </row>
    <row r="179" spans="2:65" s="1" customFormat="1" ht="38.25" customHeight="1">
      <c r="B179" s="38"/>
      <c r="C179" s="176" t="s">
        <v>780</v>
      </c>
      <c r="D179" s="176" t="s">
        <v>663</v>
      </c>
      <c r="E179" s="177" t="s">
        <v>781</v>
      </c>
      <c r="F179" s="178" t="s">
        <v>782</v>
      </c>
      <c r="G179" s="179" t="s">
        <v>767</v>
      </c>
      <c r="H179" s="180">
        <v>82</v>
      </c>
      <c r="I179" s="181"/>
      <c r="J179" s="181">
        <f>ROUND(I179*H179,2)</f>
        <v>0</v>
      </c>
      <c r="K179" s="178" t="s">
        <v>667</v>
      </c>
      <c r="L179" s="58"/>
      <c r="M179" s="182" t="s">
        <v>561</v>
      </c>
      <c r="N179" s="183" t="s">
        <v>574</v>
      </c>
      <c r="O179" s="184">
        <v>0.34499999999999997</v>
      </c>
      <c r="P179" s="184">
        <f>O179*H179</f>
        <v>28.29</v>
      </c>
      <c r="Q179" s="184">
        <v>0</v>
      </c>
      <c r="R179" s="184">
        <f>Q179*H179</f>
        <v>0</v>
      </c>
      <c r="S179" s="184">
        <v>0</v>
      </c>
      <c r="T179" s="185">
        <f>S179*H179</f>
        <v>0</v>
      </c>
      <c r="AR179" s="24" t="s">
        <v>668</v>
      </c>
      <c r="AT179" s="24" t="s">
        <v>663</v>
      </c>
      <c r="AU179" s="24" t="s">
        <v>612</v>
      </c>
      <c r="AY179" s="24" t="s">
        <v>661</v>
      </c>
      <c r="BE179" s="186">
        <f>IF(N179="základní",J179,0)</f>
        <v>0</v>
      </c>
      <c r="BF179" s="186">
        <f>IF(N179="snížená",J179,0)</f>
        <v>0</v>
      </c>
      <c r="BG179" s="186">
        <f>IF(N179="zákl. přenesená",J179,0)</f>
        <v>0</v>
      </c>
      <c r="BH179" s="186">
        <f>IF(N179="sníž. přenesená",J179,0)</f>
        <v>0</v>
      </c>
      <c r="BI179" s="186">
        <f>IF(N179="nulová",J179,0)</f>
        <v>0</v>
      </c>
      <c r="BJ179" s="24" t="s">
        <v>610</v>
      </c>
      <c r="BK179" s="186">
        <f>ROUND(I179*H179,2)</f>
        <v>0</v>
      </c>
      <c r="BL179" s="24" t="s">
        <v>668</v>
      </c>
      <c r="BM179" s="24" t="s">
        <v>783</v>
      </c>
    </row>
    <row r="180" spans="2:65" s="12" customFormat="1">
      <c r="B180" s="187"/>
      <c r="C180" s="188"/>
      <c r="D180" s="189" t="s">
        <v>670</v>
      </c>
      <c r="E180" s="190" t="s">
        <v>561</v>
      </c>
      <c r="F180" s="191" t="s">
        <v>774</v>
      </c>
      <c r="G180" s="188"/>
      <c r="H180" s="190" t="s">
        <v>561</v>
      </c>
      <c r="I180" s="188"/>
      <c r="J180" s="188"/>
      <c r="K180" s="188"/>
      <c r="L180" s="192"/>
      <c r="M180" s="193"/>
      <c r="N180" s="194"/>
      <c r="O180" s="194"/>
      <c r="P180" s="194"/>
      <c r="Q180" s="194"/>
      <c r="R180" s="194"/>
      <c r="S180" s="194"/>
      <c r="T180" s="195"/>
      <c r="AT180" s="196" t="s">
        <v>670</v>
      </c>
      <c r="AU180" s="196" t="s">
        <v>612</v>
      </c>
      <c r="AV180" s="12" t="s">
        <v>610</v>
      </c>
      <c r="AW180" s="12" t="s">
        <v>567</v>
      </c>
      <c r="AX180" s="12" t="s">
        <v>603</v>
      </c>
      <c r="AY180" s="196" t="s">
        <v>661</v>
      </c>
    </row>
    <row r="181" spans="2:65" s="13" customFormat="1">
      <c r="B181" s="197"/>
      <c r="C181" s="198"/>
      <c r="D181" s="189" t="s">
        <v>670</v>
      </c>
      <c r="E181" s="199" t="s">
        <v>561</v>
      </c>
      <c r="F181" s="200" t="s">
        <v>784</v>
      </c>
      <c r="G181" s="198"/>
      <c r="H181" s="201">
        <v>82</v>
      </c>
      <c r="I181" s="198"/>
      <c r="J181" s="198"/>
      <c r="K181" s="198"/>
      <c r="L181" s="202"/>
      <c r="M181" s="203"/>
      <c r="N181" s="204"/>
      <c r="O181" s="204"/>
      <c r="P181" s="204"/>
      <c r="Q181" s="204"/>
      <c r="R181" s="204"/>
      <c r="S181" s="204"/>
      <c r="T181" s="205"/>
      <c r="AT181" s="206" t="s">
        <v>670</v>
      </c>
      <c r="AU181" s="206" t="s">
        <v>612</v>
      </c>
      <c r="AV181" s="13" t="s">
        <v>612</v>
      </c>
      <c r="AW181" s="13" t="s">
        <v>567</v>
      </c>
      <c r="AX181" s="13" t="s">
        <v>603</v>
      </c>
      <c r="AY181" s="206" t="s">
        <v>661</v>
      </c>
    </row>
    <row r="182" spans="2:65" s="14" customFormat="1">
      <c r="B182" s="207"/>
      <c r="C182" s="208"/>
      <c r="D182" s="189" t="s">
        <v>670</v>
      </c>
      <c r="E182" s="209" t="s">
        <v>561</v>
      </c>
      <c r="F182" s="210" t="s">
        <v>672</v>
      </c>
      <c r="G182" s="208"/>
      <c r="H182" s="211">
        <v>82</v>
      </c>
      <c r="I182" s="208"/>
      <c r="J182" s="208"/>
      <c r="K182" s="208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670</v>
      </c>
      <c r="AU182" s="216" t="s">
        <v>612</v>
      </c>
      <c r="AV182" s="14" t="s">
        <v>668</v>
      </c>
      <c r="AW182" s="14" t="s">
        <v>567</v>
      </c>
      <c r="AX182" s="14" t="s">
        <v>610</v>
      </c>
      <c r="AY182" s="216" t="s">
        <v>661</v>
      </c>
    </row>
    <row r="183" spans="2:65" s="1" customFormat="1" ht="38.25" customHeight="1">
      <c r="B183" s="38"/>
      <c r="C183" s="176" t="s">
        <v>785</v>
      </c>
      <c r="D183" s="176" t="s">
        <v>663</v>
      </c>
      <c r="E183" s="177" t="s">
        <v>786</v>
      </c>
      <c r="F183" s="178" t="s">
        <v>787</v>
      </c>
      <c r="G183" s="179" t="s">
        <v>666</v>
      </c>
      <c r="H183" s="180">
        <v>1</v>
      </c>
      <c r="I183" s="181"/>
      <c r="J183" s="181">
        <f>ROUND(I183*H183,2)</f>
        <v>0</v>
      </c>
      <c r="K183" s="178" t="s">
        <v>667</v>
      </c>
      <c r="L183" s="58"/>
      <c r="M183" s="182" t="s">
        <v>561</v>
      </c>
      <c r="N183" s="183" t="s">
        <v>574</v>
      </c>
      <c r="O183" s="184">
        <v>1.2430000000000001</v>
      </c>
      <c r="P183" s="184">
        <f>O183*H183</f>
        <v>1.2430000000000001</v>
      </c>
      <c r="Q183" s="184">
        <v>0</v>
      </c>
      <c r="R183" s="184">
        <f>Q183*H183</f>
        <v>0</v>
      </c>
      <c r="S183" s="184">
        <v>0</v>
      </c>
      <c r="T183" s="185">
        <f>S183*H183</f>
        <v>0</v>
      </c>
      <c r="AR183" s="24" t="s">
        <v>668</v>
      </c>
      <c r="AT183" s="24" t="s">
        <v>663</v>
      </c>
      <c r="AU183" s="24" t="s">
        <v>612</v>
      </c>
      <c r="AY183" s="24" t="s">
        <v>661</v>
      </c>
      <c r="BE183" s="186">
        <f>IF(N183="základní",J183,0)</f>
        <v>0</v>
      </c>
      <c r="BF183" s="186">
        <f>IF(N183="snížená",J183,0)</f>
        <v>0</v>
      </c>
      <c r="BG183" s="186">
        <f>IF(N183="zákl. přenesená",J183,0)</f>
        <v>0</v>
      </c>
      <c r="BH183" s="186">
        <f>IF(N183="sníž. přenesená",J183,0)</f>
        <v>0</v>
      </c>
      <c r="BI183" s="186">
        <f>IF(N183="nulová",J183,0)</f>
        <v>0</v>
      </c>
      <c r="BJ183" s="24" t="s">
        <v>610</v>
      </c>
      <c r="BK183" s="186">
        <f>ROUND(I183*H183,2)</f>
        <v>0</v>
      </c>
      <c r="BL183" s="24" t="s">
        <v>668</v>
      </c>
      <c r="BM183" s="24" t="s">
        <v>788</v>
      </c>
    </row>
    <row r="184" spans="2:65" s="12" customFormat="1">
      <c r="B184" s="187"/>
      <c r="C184" s="188"/>
      <c r="D184" s="189" t="s">
        <v>670</v>
      </c>
      <c r="E184" s="190" t="s">
        <v>561</v>
      </c>
      <c r="F184" s="191" t="s">
        <v>671</v>
      </c>
      <c r="G184" s="188"/>
      <c r="H184" s="190" t="s">
        <v>561</v>
      </c>
      <c r="I184" s="188"/>
      <c r="J184" s="188"/>
      <c r="K184" s="188"/>
      <c r="L184" s="192"/>
      <c r="M184" s="193"/>
      <c r="N184" s="194"/>
      <c r="O184" s="194"/>
      <c r="P184" s="194"/>
      <c r="Q184" s="194"/>
      <c r="R184" s="194"/>
      <c r="S184" s="194"/>
      <c r="T184" s="195"/>
      <c r="AT184" s="196" t="s">
        <v>670</v>
      </c>
      <c r="AU184" s="196" t="s">
        <v>612</v>
      </c>
      <c r="AV184" s="12" t="s">
        <v>610</v>
      </c>
      <c r="AW184" s="12" t="s">
        <v>567</v>
      </c>
      <c r="AX184" s="12" t="s">
        <v>603</v>
      </c>
      <c r="AY184" s="196" t="s">
        <v>661</v>
      </c>
    </row>
    <row r="185" spans="2:65" s="13" customFormat="1">
      <c r="B185" s="197"/>
      <c r="C185" s="198"/>
      <c r="D185" s="189" t="s">
        <v>670</v>
      </c>
      <c r="E185" s="199" t="s">
        <v>561</v>
      </c>
      <c r="F185" s="200" t="s">
        <v>610</v>
      </c>
      <c r="G185" s="198"/>
      <c r="H185" s="201">
        <v>1</v>
      </c>
      <c r="I185" s="198"/>
      <c r="J185" s="198"/>
      <c r="K185" s="198"/>
      <c r="L185" s="202"/>
      <c r="M185" s="203"/>
      <c r="N185" s="204"/>
      <c r="O185" s="204"/>
      <c r="P185" s="204"/>
      <c r="Q185" s="204"/>
      <c r="R185" s="204"/>
      <c r="S185" s="204"/>
      <c r="T185" s="205"/>
      <c r="AT185" s="206" t="s">
        <v>670</v>
      </c>
      <c r="AU185" s="206" t="s">
        <v>612</v>
      </c>
      <c r="AV185" s="13" t="s">
        <v>612</v>
      </c>
      <c r="AW185" s="13" t="s">
        <v>567</v>
      </c>
      <c r="AX185" s="13" t="s">
        <v>603</v>
      </c>
      <c r="AY185" s="206" t="s">
        <v>661</v>
      </c>
    </row>
    <row r="186" spans="2:65" s="14" customFormat="1">
      <c r="B186" s="207"/>
      <c r="C186" s="208"/>
      <c r="D186" s="189" t="s">
        <v>670</v>
      </c>
      <c r="E186" s="209" t="s">
        <v>561</v>
      </c>
      <c r="F186" s="210" t="s">
        <v>672</v>
      </c>
      <c r="G186" s="208"/>
      <c r="H186" s="211">
        <v>1</v>
      </c>
      <c r="I186" s="208"/>
      <c r="J186" s="208"/>
      <c r="K186" s="208"/>
      <c r="L186" s="212"/>
      <c r="M186" s="213"/>
      <c r="N186" s="214"/>
      <c r="O186" s="214"/>
      <c r="P186" s="214"/>
      <c r="Q186" s="214"/>
      <c r="R186" s="214"/>
      <c r="S186" s="214"/>
      <c r="T186" s="215"/>
      <c r="AT186" s="216" t="s">
        <v>670</v>
      </c>
      <c r="AU186" s="216" t="s">
        <v>612</v>
      </c>
      <c r="AV186" s="14" t="s">
        <v>668</v>
      </c>
      <c r="AW186" s="14" t="s">
        <v>567</v>
      </c>
      <c r="AX186" s="14" t="s">
        <v>610</v>
      </c>
      <c r="AY186" s="216" t="s">
        <v>661</v>
      </c>
    </row>
    <row r="187" spans="2:65" s="1" customFormat="1" ht="25.5" customHeight="1">
      <c r="B187" s="38"/>
      <c r="C187" s="176" t="s">
        <v>789</v>
      </c>
      <c r="D187" s="176" t="s">
        <v>663</v>
      </c>
      <c r="E187" s="177" t="s">
        <v>790</v>
      </c>
      <c r="F187" s="178" t="s">
        <v>791</v>
      </c>
      <c r="G187" s="179" t="s">
        <v>666</v>
      </c>
      <c r="H187" s="180">
        <v>1</v>
      </c>
      <c r="I187" s="181"/>
      <c r="J187" s="181">
        <f>ROUND(I187*H187,2)</f>
        <v>0</v>
      </c>
      <c r="K187" s="178" t="s">
        <v>667</v>
      </c>
      <c r="L187" s="58"/>
      <c r="M187" s="182" t="s">
        <v>561</v>
      </c>
      <c r="N187" s="183" t="s">
        <v>574</v>
      </c>
      <c r="O187" s="184">
        <v>0.45200000000000001</v>
      </c>
      <c r="P187" s="184">
        <f>O187*H187</f>
        <v>0.45200000000000001</v>
      </c>
      <c r="Q187" s="184">
        <v>0</v>
      </c>
      <c r="R187" s="184">
        <f>Q187*H187</f>
        <v>0</v>
      </c>
      <c r="S187" s="184">
        <v>0</v>
      </c>
      <c r="T187" s="185">
        <f>S187*H187</f>
        <v>0</v>
      </c>
      <c r="AR187" s="24" t="s">
        <v>668</v>
      </c>
      <c r="AT187" s="24" t="s">
        <v>663</v>
      </c>
      <c r="AU187" s="24" t="s">
        <v>612</v>
      </c>
      <c r="AY187" s="24" t="s">
        <v>661</v>
      </c>
      <c r="BE187" s="186">
        <f>IF(N187="základní",J187,0)</f>
        <v>0</v>
      </c>
      <c r="BF187" s="186">
        <f>IF(N187="snížená",J187,0)</f>
        <v>0</v>
      </c>
      <c r="BG187" s="186">
        <f>IF(N187="zákl. přenesená",J187,0)</f>
        <v>0</v>
      </c>
      <c r="BH187" s="186">
        <f>IF(N187="sníž. přenesená",J187,0)</f>
        <v>0</v>
      </c>
      <c r="BI187" s="186">
        <f>IF(N187="nulová",J187,0)</f>
        <v>0</v>
      </c>
      <c r="BJ187" s="24" t="s">
        <v>610</v>
      </c>
      <c r="BK187" s="186">
        <f>ROUND(I187*H187,2)</f>
        <v>0</v>
      </c>
      <c r="BL187" s="24" t="s">
        <v>668</v>
      </c>
      <c r="BM187" s="24" t="s">
        <v>792</v>
      </c>
    </row>
    <row r="188" spans="2:65" s="12" customFormat="1">
      <c r="B188" s="187"/>
      <c r="C188" s="188"/>
      <c r="D188" s="189" t="s">
        <v>670</v>
      </c>
      <c r="E188" s="190" t="s">
        <v>561</v>
      </c>
      <c r="F188" s="191" t="s">
        <v>671</v>
      </c>
      <c r="G188" s="188"/>
      <c r="H188" s="190" t="s">
        <v>561</v>
      </c>
      <c r="I188" s="188"/>
      <c r="J188" s="188"/>
      <c r="K188" s="188"/>
      <c r="L188" s="192"/>
      <c r="M188" s="193"/>
      <c r="N188" s="194"/>
      <c r="O188" s="194"/>
      <c r="P188" s="194"/>
      <c r="Q188" s="194"/>
      <c r="R188" s="194"/>
      <c r="S188" s="194"/>
      <c r="T188" s="195"/>
      <c r="AT188" s="196" t="s">
        <v>670</v>
      </c>
      <c r="AU188" s="196" t="s">
        <v>612</v>
      </c>
      <c r="AV188" s="12" t="s">
        <v>610</v>
      </c>
      <c r="AW188" s="12" t="s">
        <v>567</v>
      </c>
      <c r="AX188" s="12" t="s">
        <v>603</v>
      </c>
      <c r="AY188" s="196" t="s">
        <v>661</v>
      </c>
    </row>
    <row r="189" spans="2:65" s="13" customFormat="1">
      <c r="B189" s="197"/>
      <c r="C189" s="198"/>
      <c r="D189" s="189" t="s">
        <v>670</v>
      </c>
      <c r="E189" s="199" t="s">
        <v>561</v>
      </c>
      <c r="F189" s="200" t="s">
        <v>610</v>
      </c>
      <c r="G189" s="198"/>
      <c r="H189" s="201">
        <v>1</v>
      </c>
      <c r="I189" s="198"/>
      <c r="J189" s="198"/>
      <c r="K189" s="198"/>
      <c r="L189" s="202"/>
      <c r="M189" s="203"/>
      <c r="N189" s="204"/>
      <c r="O189" s="204"/>
      <c r="P189" s="204"/>
      <c r="Q189" s="204"/>
      <c r="R189" s="204"/>
      <c r="S189" s="204"/>
      <c r="T189" s="205"/>
      <c r="AT189" s="206" t="s">
        <v>670</v>
      </c>
      <c r="AU189" s="206" t="s">
        <v>612</v>
      </c>
      <c r="AV189" s="13" t="s">
        <v>612</v>
      </c>
      <c r="AW189" s="13" t="s">
        <v>567</v>
      </c>
      <c r="AX189" s="13" t="s">
        <v>603</v>
      </c>
      <c r="AY189" s="206" t="s">
        <v>661</v>
      </c>
    </row>
    <row r="190" spans="2:65" s="14" customFormat="1">
      <c r="B190" s="207"/>
      <c r="C190" s="208"/>
      <c r="D190" s="189" t="s">
        <v>670</v>
      </c>
      <c r="E190" s="209" t="s">
        <v>561</v>
      </c>
      <c r="F190" s="210" t="s">
        <v>672</v>
      </c>
      <c r="G190" s="208"/>
      <c r="H190" s="211">
        <v>1</v>
      </c>
      <c r="I190" s="208"/>
      <c r="J190" s="208"/>
      <c r="K190" s="208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670</v>
      </c>
      <c r="AU190" s="216" t="s">
        <v>612</v>
      </c>
      <c r="AV190" s="14" t="s">
        <v>668</v>
      </c>
      <c r="AW190" s="14" t="s">
        <v>567</v>
      </c>
      <c r="AX190" s="14" t="s">
        <v>610</v>
      </c>
      <c r="AY190" s="216" t="s">
        <v>661</v>
      </c>
    </row>
    <row r="191" spans="2:65" s="1" customFormat="1" ht="38.25" customHeight="1">
      <c r="B191" s="38"/>
      <c r="C191" s="176" t="s">
        <v>793</v>
      </c>
      <c r="D191" s="176" t="s">
        <v>663</v>
      </c>
      <c r="E191" s="177" t="s">
        <v>794</v>
      </c>
      <c r="F191" s="178" t="s">
        <v>795</v>
      </c>
      <c r="G191" s="179" t="s">
        <v>666</v>
      </c>
      <c r="H191" s="180">
        <v>2</v>
      </c>
      <c r="I191" s="181"/>
      <c r="J191" s="181">
        <f>ROUND(I191*H191,2)</f>
        <v>0</v>
      </c>
      <c r="K191" s="178" t="s">
        <v>667</v>
      </c>
      <c r="L191" s="58"/>
      <c r="M191" s="182" t="s">
        <v>561</v>
      </c>
      <c r="N191" s="183" t="s">
        <v>574</v>
      </c>
      <c r="O191" s="184">
        <v>1.6E-2</v>
      </c>
      <c r="P191" s="184">
        <f>O191*H191</f>
        <v>3.2000000000000001E-2</v>
      </c>
      <c r="Q191" s="184">
        <v>0</v>
      </c>
      <c r="R191" s="184">
        <f>Q191*H191</f>
        <v>0</v>
      </c>
      <c r="S191" s="184">
        <v>0</v>
      </c>
      <c r="T191" s="185">
        <f>S191*H191</f>
        <v>0</v>
      </c>
      <c r="AR191" s="24" t="s">
        <v>668</v>
      </c>
      <c r="AT191" s="24" t="s">
        <v>663</v>
      </c>
      <c r="AU191" s="24" t="s">
        <v>612</v>
      </c>
      <c r="AY191" s="24" t="s">
        <v>661</v>
      </c>
      <c r="BE191" s="186">
        <f>IF(N191="základní",J191,0)</f>
        <v>0</v>
      </c>
      <c r="BF191" s="186">
        <f>IF(N191="snížená",J191,0)</f>
        <v>0</v>
      </c>
      <c r="BG191" s="186">
        <f>IF(N191="zákl. přenesená",J191,0)</f>
        <v>0</v>
      </c>
      <c r="BH191" s="186">
        <f>IF(N191="sníž. přenesená",J191,0)</f>
        <v>0</v>
      </c>
      <c r="BI191" s="186">
        <f>IF(N191="nulová",J191,0)</f>
        <v>0</v>
      </c>
      <c r="BJ191" s="24" t="s">
        <v>610</v>
      </c>
      <c r="BK191" s="186">
        <f>ROUND(I191*H191,2)</f>
        <v>0</v>
      </c>
      <c r="BL191" s="24" t="s">
        <v>668</v>
      </c>
      <c r="BM191" s="24" t="s">
        <v>796</v>
      </c>
    </row>
    <row r="192" spans="2:65" s="12" customFormat="1">
      <c r="B192" s="187"/>
      <c r="C192" s="188"/>
      <c r="D192" s="189" t="s">
        <v>670</v>
      </c>
      <c r="E192" s="190" t="s">
        <v>561</v>
      </c>
      <c r="F192" s="191" t="s">
        <v>797</v>
      </c>
      <c r="G192" s="188"/>
      <c r="H192" s="190" t="s">
        <v>561</v>
      </c>
      <c r="I192" s="188"/>
      <c r="J192" s="188"/>
      <c r="K192" s="188"/>
      <c r="L192" s="192"/>
      <c r="M192" s="193"/>
      <c r="N192" s="194"/>
      <c r="O192" s="194"/>
      <c r="P192" s="194"/>
      <c r="Q192" s="194"/>
      <c r="R192" s="194"/>
      <c r="S192" s="194"/>
      <c r="T192" s="195"/>
      <c r="AT192" s="196" t="s">
        <v>670</v>
      </c>
      <c r="AU192" s="196" t="s">
        <v>612</v>
      </c>
      <c r="AV192" s="12" t="s">
        <v>610</v>
      </c>
      <c r="AW192" s="12" t="s">
        <v>567</v>
      </c>
      <c r="AX192" s="12" t="s">
        <v>603</v>
      </c>
      <c r="AY192" s="196" t="s">
        <v>661</v>
      </c>
    </row>
    <row r="193" spans="2:65" s="13" customFormat="1">
      <c r="B193" s="197"/>
      <c r="C193" s="198"/>
      <c r="D193" s="189" t="s">
        <v>670</v>
      </c>
      <c r="E193" s="199" t="s">
        <v>561</v>
      </c>
      <c r="F193" s="200" t="s">
        <v>798</v>
      </c>
      <c r="G193" s="198"/>
      <c r="H193" s="201">
        <v>2</v>
      </c>
      <c r="I193" s="198"/>
      <c r="J193" s="198"/>
      <c r="K193" s="198"/>
      <c r="L193" s="202"/>
      <c r="M193" s="203"/>
      <c r="N193" s="204"/>
      <c r="O193" s="204"/>
      <c r="P193" s="204"/>
      <c r="Q193" s="204"/>
      <c r="R193" s="204"/>
      <c r="S193" s="204"/>
      <c r="T193" s="205"/>
      <c r="AT193" s="206" t="s">
        <v>670</v>
      </c>
      <c r="AU193" s="206" t="s">
        <v>612</v>
      </c>
      <c r="AV193" s="13" t="s">
        <v>612</v>
      </c>
      <c r="AW193" s="13" t="s">
        <v>567</v>
      </c>
      <c r="AX193" s="13" t="s">
        <v>603</v>
      </c>
      <c r="AY193" s="206" t="s">
        <v>661</v>
      </c>
    </row>
    <row r="194" spans="2:65" s="14" customFormat="1">
      <c r="B194" s="207"/>
      <c r="C194" s="208"/>
      <c r="D194" s="189" t="s">
        <v>670</v>
      </c>
      <c r="E194" s="209" t="s">
        <v>561</v>
      </c>
      <c r="F194" s="210" t="s">
        <v>672</v>
      </c>
      <c r="G194" s="208"/>
      <c r="H194" s="211">
        <v>2</v>
      </c>
      <c r="I194" s="208"/>
      <c r="J194" s="208"/>
      <c r="K194" s="208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670</v>
      </c>
      <c r="AU194" s="216" t="s">
        <v>612</v>
      </c>
      <c r="AV194" s="14" t="s">
        <v>668</v>
      </c>
      <c r="AW194" s="14" t="s">
        <v>567</v>
      </c>
      <c r="AX194" s="14" t="s">
        <v>610</v>
      </c>
      <c r="AY194" s="216" t="s">
        <v>661</v>
      </c>
    </row>
    <row r="195" spans="2:65" s="1" customFormat="1" ht="38.25" customHeight="1">
      <c r="B195" s="38"/>
      <c r="C195" s="176" t="s">
        <v>799</v>
      </c>
      <c r="D195" s="176" t="s">
        <v>663</v>
      </c>
      <c r="E195" s="177" t="s">
        <v>800</v>
      </c>
      <c r="F195" s="178" t="s">
        <v>801</v>
      </c>
      <c r="G195" s="179" t="s">
        <v>666</v>
      </c>
      <c r="H195" s="180">
        <v>2</v>
      </c>
      <c r="I195" s="181"/>
      <c r="J195" s="181">
        <f>ROUND(I195*H195,2)</f>
        <v>0</v>
      </c>
      <c r="K195" s="178" t="s">
        <v>667</v>
      </c>
      <c r="L195" s="58"/>
      <c r="M195" s="182" t="s">
        <v>561</v>
      </c>
      <c r="N195" s="183" t="s">
        <v>574</v>
      </c>
      <c r="O195" s="184">
        <v>8.9999999999999993E-3</v>
      </c>
      <c r="P195" s="184">
        <f>O195*H195</f>
        <v>1.7999999999999999E-2</v>
      </c>
      <c r="Q195" s="184">
        <v>0</v>
      </c>
      <c r="R195" s="184">
        <f>Q195*H195</f>
        <v>0</v>
      </c>
      <c r="S195" s="184">
        <v>0</v>
      </c>
      <c r="T195" s="185">
        <f>S195*H195</f>
        <v>0</v>
      </c>
      <c r="AR195" s="24" t="s">
        <v>668</v>
      </c>
      <c r="AT195" s="24" t="s">
        <v>663</v>
      </c>
      <c r="AU195" s="24" t="s">
        <v>612</v>
      </c>
      <c r="AY195" s="24" t="s">
        <v>661</v>
      </c>
      <c r="BE195" s="186">
        <f>IF(N195="základní",J195,0)</f>
        <v>0</v>
      </c>
      <c r="BF195" s="186">
        <f>IF(N195="snížená",J195,0)</f>
        <v>0</v>
      </c>
      <c r="BG195" s="186">
        <f>IF(N195="zákl. přenesená",J195,0)</f>
        <v>0</v>
      </c>
      <c r="BH195" s="186">
        <f>IF(N195="sníž. přenesená",J195,0)</f>
        <v>0</v>
      </c>
      <c r="BI195" s="186">
        <f>IF(N195="nulová",J195,0)</f>
        <v>0</v>
      </c>
      <c r="BJ195" s="24" t="s">
        <v>610</v>
      </c>
      <c r="BK195" s="186">
        <f>ROUND(I195*H195,2)</f>
        <v>0</v>
      </c>
      <c r="BL195" s="24" t="s">
        <v>668</v>
      </c>
      <c r="BM195" s="24" t="s">
        <v>802</v>
      </c>
    </row>
    <row r="196" spans="2:65" s="12" customFormat="1">
      <c r="B196" s="187"/>
      <c r="C196" s="188"/>
      <c r="D196" s="189" t="s">
        <v>670</v>
      </c>
      <c r="E196" s="190" t="s">
        <v>561</v>
      </c>
      <c r="F196" s="191" t="s">
        <v>803</v>
      </c>
      <c r="G196" s="188"/>
      <c r="H196" s="190" t="s">
        <v>561</v>
      </c>
      <c r="I196" s="188"/>
      <c r="J196" s="188"/>
      <c r="K196" s="188"/>
      <c r="L196" s="192"/>
      <c r="M196" s="193"/>
      <c r="N196" s="194"/>
      <c r="O196" s="194"/>
      <c r="P196" s="194"/>
      <c r="Q196" s="194"/>
      <c r="R196" s="194"/>
      <c r="S196" s="194"/>
      <c r="T196" s="195"/>
      <c r="AT196" s="196" t="s">
        <v>670</v>
      </c>
      <c r="AU196" s="196" t="s">
        <v>612</v>
      </c>
      <c r="AV196" s="12" t="s">
        <v>610</v>
      </c>
      <c r="AW196" s="12" t="s">
        <v>567</v>
      </c>
      <c r="AX196" s="12" t="s">
        <v>603</v>
      </c>
      <c r="AY196" s="196" t="s">
        <v>661</v>
      </c>
    </row>
    <row r="197" spans="2:65" s="13" customFormat="1">
      <c r="B197" s="197"/>
      <c r="C197" s="198"/>
      <c r="D197" s="189" t="s">
        <v>670</v>
      </c>
      <c r="E197" s="199" t="s">
        <v>561</v>
      </c>
      <c r="F197" s="200" t="s">
        <v>798</v>
      </c>
      <c r="G197" s="198"/>
      <c r="H197" s="201">
        <v>2</v>
      </c>
      <c r="I197" s="198"/>
      <c r="J197" s="198"/>
      <c r="K197" s="198"/>
      <c r="L197" s="202"/>
      <c r="M197" s="203"/>
      <c r="N197" s="204"/>
      <c r="O197" s="204"/>
      <c r="P197" s="204"/>
      <c r="Q197" s="204"/>
      <c r="R197" s="204"/>
      <c r="S197" s="204"/>
      <c r="T197" s="205"/>
      <c r="AT197" s="206" t="s">
        <v>670</v>
      </c>
      <c r="AU197" s="206" t="s">
        <v>612</v>
      </c>
      <c r="AV197" s="13" t="s">
        <v>612</v>
      </c>
      <c r="AW197" s="13" t="s">
        <v>567</v>
      </c>
      <c r="AX197" s="13" t="s">
        <v>603</v>
      </c>
      <c r="AY197" s="206" t="s">
        <v>661</v>
      </c>
    </row>
    <row r="198" spans="2:65" s="14" customFormat="1">
      <c r="B198" s="207"/>
      <c r="C198" s="208"/>
      <c r="D198" s="189" t="s">
        <v>670</v>
      </c>
      <c r="E198" s="209" t="s">
        <v>561</v>
      </c>
      <c r="F198" s="210" t="s">
        <v>672</v>
      </c>
      <c r="G198" s="208"/>
      <c r="H198" s="211">
        <v>2</v>
      </c>
      <c r="I198" s="208"/>
      <c r="J198" s="208"/>
      <c r="K198" s="208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670</v>
      </c>
      <c r="AU198" s="216" t="s">
        <v>612</v>
      </c>
      <c r="AV198" s="14" t="s">
        <v>668</v>
      </c>
      <c r="AW198" s="14" t="s">
        <v>567</v>
      </c>
      <c r="AX198" s="14" t="s">
        <v>610</v>
      </c>
      <c r="AY198" s="216" t="s">
        <v>661</v>
      </c>
    </row>
    <row r="199" spans="2:65" s="1" customFormat="1" ht="38.25" customHeight="1">
      <c r="B199" s="38"/>
      <c r="C199" s="176" t="s">
        <v>804</v>
      </c>
      <c r="D199" s="176" t="s">
        <v>663</v>
      </c>
      <c r="E199" s="177" t="s">
        <v>805</v>
      </c>
      <c r="F199" s="178" t="s">
        <v>806</v>
      </c>
      <c r="G199" s="179" t="s">
        <v>767</v>
      </c>
      <c r="H199" s="180">
        <v>34.701999999999998</v>
      </c>
      <c r="I199" s="181"/>
      <c r="J199" s="181">
        <f>ROUND(I199*H199,2)</f>
        <v>0</v>
      </c>
      <c r="K199" s="178" t="s">
        <v>667</v>
      </c>
      <c r="L199" s="58"/>
      <c r="M199" s="182" t="s">
        <v>561</v>
      </c>
      <c r="N199" s="183" t="s">
        <v>574</v>
      </c>
      <c r="O199" s="184">
        <v>8.3000000000000004E-2</v>
      </c>
      <c r="P199" s="184">
        <f>O199*H199</f>
        <v>2.8802660000000002</v>
      </c>
      <c r="Q199" s="184">
        <v>0</v>
      </c>
      <c r="R199" s="184">
        <f>Q199*H199</f>
        <v>0</v>
      </c>
      <c r="S199" s="184">
        <v>0</v>
      </c>
      <c r="T199" s="185">
        <f>S199*H199</f>
        <v>0</v>
      </c>
      <c r="AR199" s="24" t="s">
        <v>668</v>
      </c>
      <c r="AT199" s="24" t="s">
        <v>663</v>
      </c>
      <c r="AU199" s="24" t="s">
        <v>612</v>
      </c>
      <c r="AY199" s="24" t="s">
        <v>661</v>
      </c>
      <c r="BE199" s="186">
        <f>IF(N199="základní",J199,0)</f>
        <v>0</v>
      </c>
      <c r="BF199" s="186">
        <f>IF(N199="snížená",J199,0)</f>
        <v>0</v>
      </c>
      <c r="BG199" s="186">
        <f>IF(N199="zákl. přenesená",J199,0)</f>
        <v>0</v>
      </c>
      <c r="BH199" s="186">
        <f>IF(N199="sníž. přenesená",J199,0)</f>
        <v>0</v>
      </c>
      <c r="BI199" s="186">
        <f>IF(N199="nulová",J199,0)</f>
        <v>0</v>
      </c>
      <c r="BJ199" s="24" t="s">
        <v>610</v>
      </c>
      <c r="BK199" s="186">
        <f>ROUND(I199*H199,2)</f>
        <v>0</v>
      </c>
      <c r="BL199" s="24" t="s">
        <v>668</v>
      </c>
      <c r="BM199" s="24" t="s">
        <v>807</v>
      </c>
    </row>
    <row r="200" spans="2:65" s="12" customFormat="1">
      <c r="B200" s="187"/>
      <c r="C200" s="188"/>
      <c r="D200" s="189" t="s">
        <v>670</v>
      </c>
      <c r="E200" s="190" t="s">
        <v>561</v>
      </c>
      <c r="F200" s="191" t="s">
        <v>808</v>
      </c>
      <c r="G200" s="188"/>
      <c r="H200" s="190" t="s">
        <v>561</v>
      </c>
      <c r="I200" s="188"/>
      <c r="J200" s="188"/>
      <c r="K200" s="188"/>
      <c r="L200" s="192"/>
      <c r="M200" s="193"/>
      <c r="N200" s="194"/>
      <c r="O200" s="194"/>
      <c r="P200" s="194"/>
      <c r="Q200" s="194"/>
      <c r="R200" s="194"/>
      <c r="S200" s="194"/>
      <c r="T200" s="195"/>
      <c r="AT200" s="196" t="s">
        <v>670</v>
      </c>
      <c r="AU200" s="196" t="s">
        <v>612</v>
      </c>
      <c r="AV200" s="12" t="s">
        <v>610</v>
      </c>
      <c r="AW200" s="12" t="s">
        <v>567</v>
      </c>
      <c r="AX200" s="12" t="s">
        <v>603</v>
      </c>
      <c r="AY200" s="196" t="s">
        <v>661</v>
      </c>
    </row>
    <row r="201" spans="2:65" s="13" customFormat="1">
      <c r="B201" s="197"/>
      <c r="C201" s="198"/>
      <c r="D201" s="189" t="s">
        <v>670</v>
      </c>
      <c r="E201" s="199" t="s">
        <v>561</v>
      </c>
      <c r="F201" s="200" t="s">
        <v>809</v>
      </c>
      <c r="G201" s="198"/>
      <c r="H201" s="201">
        <v>34.701999999999998</v>
      </c>
      <c r="I201" s="198"/>
      <c r="J201" s="198"/>
      <c r="K201" s="198"/>
      <c r="L201" s="202"/>
      <c r="M201" s="203"/>
      <c r="N201" s="204"/>
      <c r="O201" s="204"/>
      <c r="P201" s="204"/>
      <c r="Q201" s="204"/>
      <c r="R201" s="204"/>
      <c r="S201" s="204"/>
      <c r="T201" s="205"/>
      <c r="AT201" s="206" t="s">
        <v>670</v>
      </c>
      <c r="AU201" s="206" t="s">
        <v>612</v>
      </c>
      <c r="AV201" s="13" t="s">
        <v>612</v>
      </c>
      <c r="AW201" s="13" t="s">
        <v>567</v>
      </c>
      <c r="AX201" s="13" t="s">
        <v>603</v>
      </c>
      <c r="AY201" s="206" t="s">
        <v>661</v>
      </c>
    </row>
    <row r="202" spans="2:65" s="14" customFormat="1">
      <c r="B202" s="207"/>
      <c r="C202" s="208"/>
      <c r="D202" s="189" t="s">
        <v>670</v>
      </c>
      <c r="E202" s="209" t="s">
        <v>561</v>
      </c>
      <c r="F202" s="210" t="s">
        <v>672</v>
      </c>
      <c r="G202" s="208"/>
      <c r="H202" s="211">
        <v>34.701999999999998</v>
      </c>
      <c r="I202" s="208"/>
      <c r="J202" s="208"/>
      <c r="K202" s="208"/>
      <c r="L202" s="212"/>
      <c r="M202" s="213"/>
      <c r="N202" s="214"/>
      <c r="O202" s="214"/>
      <c r="P202" s="214"/>
      <c r="Q202" s="214"/>
      <c r="R202" s="214"/>
      <c r="S202" s="214"/>
      <c r="T202" s="215"/>
      <c r="AT202" s="216" t="s">
        <v>670</v>
      </c>
      <c r="AU202" s="216" t="s">
        <v>612</v>
      </c>
      <c r="AV202" s="14" t="s">
        <v>668</v>
      </c>
      <c r="AW202" s="14" t="s">
        <v>567</v>
      </c>
      <c r="AX202" s="14" t="s">
        <v>610</v>
      </c>
      <c r="AY202" s="216" t="s">
        <v>661</v>
      </c>
    </row>
    <row r="203" spans="2:65" s="1" customFormat="1" ht="51" customHeight="1">
      <c r="B203" s="38"/>
      <c r="C203" s="176" t="s">
        <v>810</v>
      </c>
      <c r="D203" s="176" t="s">
        <v>663</v>
      </c>
      <c r="E203" s="177" t="s">
        <v>811</v>
      </c>
      <c r="F203" s="178" t="s">
        <v>812</v>
      </c>
      <c r="G203" s="179" t="s">
        <v>767</v>
      </c>
      <c r="H203" s="180">
        <v>173.512</v>
      </c>
      <c r="I203" s="181"/>
      <c r="J203" s="181">
        <f>ROUND(I203*H203,2)</f>
        <v>0</v>
      </c>
      <c r="K203" s="178" t="s">
        <v>667</v>
      </c>
      <c r="L203" s="58"/>
      <c r="M203" s="182" t="s">
        <v>561</v>
      </c>
      <c r="N203" s="183" t="s">
        <v>574</v>
      </c>
      <c r="O203" s="184">
        <v>4.0000000000000001E-3</v>
      </c>
      <c r="P203" s="184">
        <f>O203*H203</f>
        <v>0.694048</v>
      </c>
      <c r="Q203" s="184">
        <v>0</v>
      </c>
      <c r="R203" s="184">
        <f>Q203*H203</f>
        <v>0</v>
      </c>
      <c r="S203" s="184">
        <v>0</v>
      </c>
      <c r="T203" s="185">
        <f>S203*H203</f>
        <v>0</v>
      </c>
      <c r="AR203" s="24" t="s">
        <v>668</v>
      </c>
      <c r="AT203" s="24" t="s">
        <v>663</v>
      </c>
      <c r="AU203" s="24" t="s">
        <v>612</v>
      </c>
      <c r="AY203" s="24" t="s">
        <v>661</v>
      </c>
      <c r="BE203" s="186">
        <f>IF(N203="základní",J203,0)</f>
        <v>0</v>
      </c>
      <c r="BF203" s="186">
        <f>IF(N203="snížená",J203,0)</f>
        <v>0</v>
      </c>
      <c r="BG203" s="186">
        <f>IF(N203="zákl. přenesená",J203,0)</f>
        <v>0</v>
      </c>
      <c r="BH203" s="186">
        <f>IF(N203="sníž. přenesená",J203,0)</f>
        <v>0</v>
      </c>
      <c r="BI203" s="186">
        <f>IF(N203="nulová",J203,0)</f>
        <v>0</v>
      </c>
      <c r="BJ203" s="24" t="s">
        <v>610</v>
      </c>
      <c r="BK203" s="186">
        <f>ROUND(I203*H203,2)</f>
        <v>0</v>
      </c>
      <c r="BL203" s="24" t="s">
        <v>668</v>
      </c>
      <c r="BM203" s="24" t="s">
        <v>813</v>
      </c>
    </row>
    <row r="204" spans="2:65" s="12" customFormat="1">
      <c r="B204" s="187"/>
      <c r="C204" s="188"/>
      <c r="D204" s="189" t="s">
        <v>670</v>
      </c>
      <c r="E204" s="190" t="s">
        <v>561</v>
      </c>
      <c r="F204" s="191" t="s">
        <v>814</v>
      </c>
      <c r="G204" s="188"/>
      <c r="H204" s="190" t="s">
        <v>561</v>
      </c>
      <c r="I204" s="188"/>
      <c r="J204" s="188"/>
      <c r="K204" s="188"/>
      <c r="L204" s="192"/>
      <c r="M204" s="193"/>
      <c r="N204" s="194"/>
      <c r="O204" s="194"/>
      <c r="P204" s="194"/>
      <c r="Q204" s="194"/>
      <c r="R204" s="194"/>
      <c r="S204" s="194"/>
      <c r="T204" s="195"/>
      <c r="AT204" s="196" t="s">
        <v>670</v>
      </c>
      <c r="AU204" s="196" t="s">
        <v>612</v>
      </c>
      <c r="AV204" s="12" t="s">
        <v>610</v>
      </c>
      <c r="AW204" s="12" t="s">
        <v>567</v>
      </c>
      <c r="AX204" s="12" t="s">
        <v>603</v>
      </c>
      <c r="AY204" s="196" t="s">
        <v>661</v>
      </c>
    </row>
    <row r="205" spans="2:65" s="13" customFormat="1">
      <c r="B205" s="197"/>
      <c r="C205" s="198"/>
      <c r="D205" s="189" t="s">
        <v>670</v>
      </c>
      <c r="E205" s="199" t="s">
        <v>561</v>
      </c>
      <c r="F205" s="200" t="s">
        <v>815</v>
      </c>
      <c r="G205" s="198"/>
      <c r="H205" s="201">
        <v>173.512</v>
      </c>
      <c r="I205" s="198"/>
      <c r="J205" s="198"/>
      <c r="K205" s="198"/>
      <c r="L205" s="202"/>
      <c r="M205" s="203"/>
      <c r="N205" s="204"/>
      <c r="O205" s="204"/>
      <c r="P205" s="204"/>
      <c r="Q205" s="204"/>
      <c r="R205" s="204"/>
      <c r="S205" s="204"/>
      <c r="T205" s="205"/>
      <c r="AT205" s="206" t="s">
        <v>670</v>
      </c>
      <c r="AU205" s="206" t="s">
        <v>612</v>
      </c>
      <c r="AV205" s="13" t="s">
        <v>612</v>
      </c>
      <c r="AW205" s="13" t="s">
        <v>567</v>
      </c>
      <c r="AX205" s="13" t="s">
        <v>603</v>
      </c>
      <c r="AY205" s="206" t="s">
        <v>661</v>
      </c>
    </row>
    <row r="206" spans="2:65" s="14" customFormat="1">
      <c r="B206" s="207"/>
      <c r="C206" s="208"/>
      <c r="D206" s="189" t="s">
        <v>670</v>
      </c>
      <c r="E206" s="209" t="s">
        <v>561</v>
      </c>
      <c r="F206" s="210" t="s">
        <v>672</v>
      </c>
      <c r="G206" s="208"/>
      <c r="H206" s="211">
        <v>173.512</v>
      </c>
      <c r="I206" s="208"/>
      <c r="J206" s="208"/>
      <c r="K206" s="208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670</v>
      </c>
      <c r="AU206" s="216" t="s">
        <v>612</v>
      </c>
      <c r="AV206" s="14" t="s">
        <v>668</v>
      </c>
      <c r="AW206" s="14" t="s">
        <v>567</v>
      </c>
      <c r="AX206" s="14" t="s">
        <v>610</v>
      </c>
      <c r="AY206" s="216" t="s">
        <v>661</v>
      </c>
    </row>
    <row r="207" spans="2:65" s="1" customFormat="1" ht="16.5" customHeight="1">
      <c r="B207" s="38"/>
      <c r="C207" s="176" t="s">
        <v>816</v>
      </c>
      <c r="D207" s="176" t="s">
        <v>663</v>
      </c>
      <c r="E207" s="177" t="s">
        <v>817</v>
      </c>
      <c r="F207" s="178" t="s">
        <v>818</v>
      </c>
      <c r="G207" s="179" t="s">
        <v>767</v>
      </c>
      <c r="H207" s="180">
        <v>34.701999999999998</v>
      </c>
      <c r="I207" s="181"/>
      <c r="J207" s="181">
        <f>ROUND(I207*H207,2)</f>
        <v>0</v>
      </c>
      <c r="K207" s="178" t="s">
        <v>667</v>
      </c>
      <c r="L207" s="58"/>
      <c r="M207" s="182" t="s">
        <v>561</v>
      </c>
      <c r="N207" s="183" t="s">
        <v>574</v>
      </c>
      <c r="O207" s="184">
        <v>8.9999999999999993E-3</v>
      </c>
      <c r="P207" s="184">
        <f>O207*H207</f>
        <v>0.31231799999999998</v>
      </c>
      <c r="Q207" s="184">
        <v>0</v>
      </c>
      <c r="R207" s="184">
        <f>Q207*H207</f>
        <v>0</v>
      </c>
      <c r="S207" s="184">
        <v>0</v>
      </c>
      <c r="T207" s="185">
        <f>S207*H207</f>
        <v>0</v>
      </c>
      <c r="AR207" s="24" t="s">
        <v>668</v>
      </c>
      <c r="AT207" s="24" t="s">
        <v>663</v>
      </c>
      <c r="AU207" s="24" t="s">
        <v>612</v>
      </c>
      <c r="AY207" s="24" t="s">
        <v>661</v>
      </c>
      <c r="BE207" s="186">
        <f>IF(N207="základní",J207,0)</f>
        <v>0</v>
      </c>
      <c r="BF207" s="186">
        <f>IF(N207="snížená",J207,0)</f>
        <v>0</v>
      </c>
      <c r="BG207" s="186">
        <f>IF(N207="zákl. přenesená",J207,0)</f>
        <v>0</v>
      </c>
      <c r="BH207" s="186">
        <f>IF(N207="sníž. přenesená",J207,0)</f>
        <v>0</v>
      </c>
      <c r="BI207" s="186">
        <f>IF(N207="nulová",J207,0)</f>
        <v>0</v>
      </c>
      <c r="BJ207" s="24" t="s">
        <v>610</v>
      </c>
      <c r="BK207" s="186">
        <f>ROUND(I207*H207,2)</f>
        <v>0</v>
      </c>
      <c r="BL207" s="24" t="s">
        <v>668</v>
      </c>
      <c r="BM207" s="24" t="s">
        <v>819</v>
      </c>
    </row>
    <row r="208" spans="2:65" s="12" customFormat="1">
      <c r="B208" s="187"/>
      <c r="C208" s="188"/>
      <c r="D208" s="189" t="s">
        <v>670</v>
      </c>
      <c r="E208" s="190" t="s">
        <v>561</v>
      </c>
      <c r="F208" s="191" t="s">
        <v>774</v>
      </c>
      <c r="G208" s="188"/>
      <c r="H208" s="190" t="s">
        <v>561</v>
      </c>
      <c r="I208" s="188"/>
      <c r="J208" s="188"/>
      <c r="K208" s="188"/>
      <c r="L208" s="192"/>
      <c r="M208" s="193"/>
      <c r="N208" s="194"/>
      <c r="O208" s="194"/>
      <c r="P208" s="194"/>
      <c r="Q208" s="194"/>
      <c r="R208" s="194"/>
      <c r="S208" s="194"/>
      <c r="T208" s="195"/>
      <c r="AT208" s="196" t="s">
        <v>670</v>
      </c>
      <c r="AU208" s="196" t="s">
        <v>612</v>
      </c>
      <c r="AV208" s="12" t="s">
        <v>610</v>
      </c>
      <c r="AW208" s="12" t="s">
        <v>567</v>
      </c>
      <c r="AX208" s="12" t="s">
        <v>603</v>
      </c>
      <c r="AY208" s="196" t="s">
        <v>661</v>
      </c>
    </row>
    <row r="209" spans="2:65" s="13" customFormat="1">
      <c r="B209" s="197"/>
      <c r="C209" s="198"/>
      <c r="D209" s="189" t="s">
        <v>670</v>
      </c>
      <c r="E209" s="199" t="s">
        <v>561</v>
      </c>
      <c r="F209" s="200" t="s">
        <v>809</v>
      </c>
      <c r="G209" s="198"/>
      <c r="H209" s="201">
        <v>34.701999999999998</v>
      </c>
      <c r="I209" s="198"/>
      <c r="J209" s="198"/>
      <c r="K209" s="198"/>
      <c r="L209" s="202"/>
      <c r="M209" s="203"/>
      <c r="N209" s="204"/>
      <c r="O209" s="204"/>
      <c r="P209" s="204"/>
      <c r="Q209" s="204"/>
      <c r="R209" s="204"/>
      <c r="S209" s="204"/>
      <c r="T209" s="205"/>
      <c r="AT209" s="206" t="s">
        <v>670</v>
      </c>
      <c r="AU209" s="206" t="s">
        <v>612</v>
      </c>
      <c r="AV209" s="13" t="s">
        <v>612</v>
      </c>
      <c r="AW209" s="13" t="s">
        <v>567</v>
      </c>
      <c r="AX209" s="13" t="s">
        <v>603</v>
      </c>
      <c r="AY209" s="206" t="s">
        <v>661</v>
      </c>
    </row>
    <row r="210" spans="2:65" s="14" customFormat="1">
      <c r="B210" s="207"/>
      <c r="C210" s="208"/>
      <c r="D210" s="189" t="s">
        <v>670</v>
      </c>
      <c r="E210" s="209" t="s">
        <v>561</v>
      </c>
      <c r="F210" s="210" t="s">
        <v>672</v>
      </c>
      <c r="G210" s="208"/>
      <c r="H210" s="211">
        <v>34.701999999999998</v>
      </c>
      <c r="I210" s="208"/>
      <c r="J210" s="208"/>
      <c r="K210" s="208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670</v>
      </c>
      <c r="AU210" s="216" t="s">
        <v>612</v>
      </c>
      <c r="AV210" s="14" t="s">
        <v>668</v>
      </c>
      <c r="AW210" s="14" t="s">
        <v>567</v>
      </c>
      <c r="AX210" s="14" t="s">
        <v>610</v>
      </c>
      <c r="AY210" s="216" t="s">
        <v>661</v>
      </c>
    </row>
    <row r="211" spans="2:65" s="1" customFormat="1" ht="25.5" customHeight="1">
      <c r="B211" s="38"/>
      <c r="C211" s="176" t="s">
        <v>820</v>
      </c>
      <c r="D211" s="176" t="s">
        <v>663</v>
      </c>
      <c r="E211" s="177" t="s">
        <v>821</v>
      </c>
      <c r="F211" s="178" t="s">
        <v>822</v>
      </c>
      <c r="G211" s="179" t="s">
        <v>823</v>
      </c>
      <c r="H211" s="180">
        <v>62.463999999999999</v>
      </c>
      <c r="I211" s="181"/>
      <c r="J211" s="181">
        <f>ROUND(I211*H211,2)</f>
        <v>0</v>
      </c>
      <c r="K211" s="178" t="s">
        <v>667</v>
      </c>
      <c r="L211" s="58"/>
      <c r="M211" s="182" t="s">
        <v>561</v>
      </c>
      <c r="N211" s="183" t="s">
        <v>574</v>
      </c>
      <c r="O211" s="184">
        <v>0</v>
      </c>
      <c r="P211" s="184">
        <f>O211*H211</f>
        <v>0</v>
      </c>
      <c r="Q211" s="184">
        <v>0</v>
      </c>
      <c r="R211" s="184">
        <f>Q211*H211</f>
        <v>0</v>
      </c>
      <c r="S211" s="184">
        <v>0</v>
      </c>
      <c r="T211" s="185">
        <f>S211*H211</f>
        <v>0</v>
      </c>
      <c r="AR211" s="24" t="s">
        <v>668</v>
      </c>
      <c r="AT211" s="24" t="s">
        <v>663</v>
      </c>
      <c r="AU211" s="24" t="s">
        <v>612</v>
      </c>
      <c r="AY211" s="24" t="s">
        <v>661</v>
      </c>
      <c r="BE211" s="186">
        <f>IF(N211="základní",J211,0)</f>
        <v>0</v>
      </c>
      <c r="BF211" s="186">
        <f>IF(N211="snížená",J211,0)</f>
        <v>0</v>
      </c>
      <c r="BG211" s="186">
        <f>IF(N211="zákl. přenesená",J211,0)</f>
        <v>0</v>
      </c>
      <c r="BH211" s="186">
        <f>IF(N211="sníž. přenesená",J211,0)</f>
        <v>0</v>
      </c>
      <c r="BI211" s="186">
        <f>IF(N211="nulová",J211,0)</f>
        <v>0</v>
      </c>
      <c r="BJ211" s="24" t="s">
        <v>610</v>
      </c>
      <c r="BK211" s="186">
        <f>ROUND(I211*H211,2)</f>
        <v>0</v>
      </c>
      <c r="BL211" s="24" t="s">
        <v>668</v>
      </c>
      <c r="BM211" s="24" t="s">
        <v>824</v>
      </c>
    </row>
    <row r="212" spans="2:65" s="12" customFormat="1">
      <c r="B212" s="187"/>
      <c r="C212" s="188"/>
      <c r="D212" s="189" t="s">
        <v>670</v>
      </c>
      <c r="E212" s="190" t="s">
        <v>561</v>
      </c>
      <c r="F212" s="191" t="s">
        <v>774</v>
      </c>
      <c r="G212" s="188"/>
      <c r="H212" s="190" t="s">
        <v>561</v>
      </c>
      <c r="I212" s="188"/>
      <c r="J212" s="188"/>
      <c r="K212" s="188"/>
      <c r="L212" s="192"/>
      <c r="M212" s="193"/>
      <c r="N212" s="194"/>
      <c r="O212" s="194"/>
      <c r="P212" s="194"/>
      <c r="Q212" s="194"/>
      <c r="R212" s="194"/>
      <c r="S212" s="194"/>
      <c r="T212" s="195"/>
      <c r="AT212" s="196" t="s">
        <v>670</v>
      </c>
      <c r="AU212" s="196" t="s">
        <v>612</v>
      </c>
      <c r="AV212" s="12" t="s">
        <v>610</v>
      </c>
      <c r="AW212" s="12" t="s">
        <v>567</v>
      </c>
      <c r="AX212" s="12" t="s">
        <v>603</v>
      </c>
      <c r="AY212" s="196" t="s">
        <v>661</v>
      </c>
    </row>
    <row r="213" spans="2:65" s="13" customFormat="1">
      <c r="B213" s="197"/>
      <c r="C213" s="198"/>
      <c r="D213" s="189" t="s">
        <v>670</v>
      </c>
      <c r="E213" s="199" t="s">
        <v>561</v>
      </c>
      <c r="F213" s="200" t="s">
        <v>825</v>
      </c>
      <c r="G213" s="198"/>
      <c r="H213" s="201">
        <v>62.463999999999999</v>
      </c>
      <c r="I213" s="198"/>
      <c r="J213" s="198"/>
      <c r="K213" s="198"/>
      <c r="L213" s="202"/>
      <c r="M213" s="203"/>
      <c r="N213" s="204"/>
      <c r="O213" s="204"/>
      <c r="P213" s="204"/>
      <c r="Q213" s="204"/>
      <c r="R213" s="204"/>
      <c r="S213" s="204"/>
      <c r="T213" s="205"/>
      <c r="AT213" s="206" t="s">
        <v>670</v>
      </c>
      <c r="AU213" s="206" t="s">
        <v>612</v>
      </c>
      <c r="AV213" s="13" t="s">
        <v>612</v>
      </c>
      <c r="AW213" s="13" t="s">
        <v>567</v>
      </c>
      <c r="AX213" s="13" t="s">
        <v>603</v>
      </c>
      <c r="AY213" s="206" t="s">
        <v>661</v>
      </c>
    </row>
    <row r="214" spans="2:65" s="14" customFormat="1">
      <c r="B214" s="207"/>
      <c r="C214" s="208"/>
      <c r="D214" s="189" t="s">
        <v>670</v>
      </c>
      <c r="E214" s="209" t="s">
        <v>561</v>
      </c>
      <c r="F214" s="210" t="s">
        <v>672</v>
      </c>
      <c r="G214" s="208"/>
      <c r="H214" s="211">
        <v>62.463999999999999</v>
      </c>
      <c r="I214" s="208"/>
      <c r="J214" s="208"/>
      <c r="K214" s="208"/>
      <c r="L214" s="212"/>
      <c r="M214" s="213"/>
      <c r="N214" s="214"/>
      <c r="O214" s="214"/>
      <c r="P214" s="214"/>
      <c r="Q214" s="214"/>
      <c r="R214" s="214"/>
      <c r="S214" s="214"/>
      <c r="T214" s="215"/>
      <c r="AT214" s="216" t="s">
        <v>670</v>
      </c>
      <c r="AU214" s="216" t="s">
        <v>612</v>
      </c>
      <c r="AV214" s="14" t="s">
        <v>668</v>
      </c>
      <c r="AW214" s="14" t="s">
        <v>567</v>
      </c>
      <c r="AX214" s="14" t="s">
        <v>610</v>
      </c>
      <c r="AY214" s="216" t="s">
        <v>661</v>
      </c>
    </row>
    <row r="215" spans="2:65" s="1" customFormat="1" ht="25.5" customHeight="1">
      <c r="B215" s="38"/>
      <c r="C215" s="176" t="s">
        <v>826</v>
      </c>
      <c r="D215" s="176" t="s">
        <v>663</v>
      </c>
      <c r="E215" s="177" t="s">
        <v>827</v>
      </c>
      <c r="F215" s="178" t="s">
        <v>828</v>
      </c>
      <c r="G215" s="179" t="s">
        <v>767</v>
      </c>
      <c r="H215" s="180">
        <v>129.298</v>
      </c>
      <c r="I215" s="181"/>
      <c r="J215" s="181">
        <f>ROUND(I215*H215,2)</f>
        <v>0</v>
      </c>
      <c r="K215" s="178" t="s">
        <v>667</v>
      </c>
      <c r="L215" s="58"/>
      <c r="M215" s="182" t="s">
        <v>561</v>
      </c>
      <c r="N215" s="183" t="s">
        <v>574</v>
      </c>
      <c r="O215" s="184">
        <v>0.29899999999999999</v>
      </c>
      <c r="P215" s="184">
        <f>O215*H215</f>
        <v>38.660102000000002</v>
      </c>
      <c r="Q215" s="184">
        <v>0</v>
      </c>
      <c r="R215" s="184">
        <f>Q215*H215</f>
        <v>0</v>
      </c>
      <c r="S215" s="184">
        <v>0</v>
      </c>
      <c r="T215" s="185">
        <f>S215*H215</f>
        <v>0</v>
      </c>
      <c r="AR215" s="24" t="s">
        <v>668</v>
      </c>
      <c r="AT215" s="24" t="s">
        <v>663</v>
      </c>
      <c r="AU215" s="24" t="s">
        <v>612</v>
      </c>
      <c r="AY215" s="24" t="s">
        <v>661</v>
      </c>
      <c r="BE215" s="186">
        <f>IF(N215="základní",J215,0)</f>
        <v>0</v>
      </c>
      <c r="BF215" s="186">
        <f>IF(N215="snížená",J215,0)</f>
        <v>0</v>
      </c>
      <c r="BG215" s="186">
        <f>IF(N215="zákl. přenesená",J215,0)</f>
        <v>0</v>
      </c>
      <c r="BH215" s="186">
        <f>IF(N215="sníž. přenesená",J215,0)</f>
        <v>0</v>
      </c>
      <c r="BI215" s="186">
        <f>IF(N215="nulová",J215,0)</f>
        <v>0</v>
      </c>
      <c r="BJ215" s="24" t="s">
        <v>610</v>
      </c>
      <c r="BK215" s="186">
        <f>ROUND(I215*H215,2)</f>
        <v>0</v>
      </c>
      <c r="BL215" s="24" t="s">
        <v>668</v>
      </c>
      <c r="BM215" s="24" t="s">
        <v>829</v>
      </c>
    </row>
    <row r="216" spans="2:65" s="12" customFormat="1">
      <c r="B216" s="187"/>
      <c r="C216" s="188"/>
      <c r="D216" s="189" t="s">
        <v>670</v>
      </c>
      <c r="E216" s="190" t="s">
        <v>561</v>
      </c>
      <c r="F216" s="191" t="s">
        <v>774</v>
      </c>
      <c r="G216" s="188"/>
      <c r="H216" s="190" t="s">
        <v>561</v>
      </c>
      <c r="I216" s="188"/>
      <c r="J216" s="188"/>
      <c r="K216" s="188"/>
      <c r="L216" s="192"/>
      <c r="M216" s="193"/>
      <c r="N216" s="194"/>
      <c r="O216" s="194"/>
      <c r="P216" s="194"/>
      <c r="Q216" s="194"/>
      <c r="R216" s="194"/>
      <c r="S216" s="194"/>
      <c r="T216" s="195"/>
      <c r="AT216" s="196" t="s">
        <v>670</v>
      </c>
      <c r="AU216" s="196" t="s">
        <v>612</v>
      </c>
      <c r="AV216" s="12" t="s">
        <v>610</v>
      </c>
      <c r="AW216" s="12" t="s">
        <v>567</v>
      </c>
      <c r="AX216" s="12" t="s">
        <v>603</v>
      </c>
      <c r="AY216" s="196" t="s">
        <v>661</v>
      </c>
    </row>
    <row r="217" spans="2:65" s="13" customFormat="1">
      <c r="B217" s="197"/>
      <c r="C217" s="198"/>
      <c r="D217" s="189" t="s">
        <v>670</v>
      </c>
      <c r="E217" s="199" t="s">
        <v>561</v>
      </c>
      <c r="F217" s="200" t="s">
        <v>830</v>
      </c>
      <c r="G217" s="198"/>
      <c r="H217" s="201">
        <v>129.298</v>
      </c>
      <c r="I217" s="198"/>
      <c r="J217" s="198"/>
      <c r="K217" s="198"/>
      <c r="L217" s="202"/>
      <c r="M217" s="203"/>
      <c r="N217" s="204"/>
      <c r="O217" s="204"/>
      <c r="P217" s="204"/>
      <c r="Q217" s="204"/>
      <c r="R217" s="204"/>
      <c r="S217" s="204"/>
      <c r="T217" s="205"/>
      <c r="AT217" s="206" t="s">
        <v>670</v>
      </c>
      <c r="AU217" s="206" t="s">
        <v>612</v>
      </c>
      <c r="AV217" s="13" t="s">
        <v>612</v>
      </c>
      <c r="AW217" s="13" t="s">
        <v>567</v>
      </c>
      <c r="AX217" s="13" t="s">
        <v>603</v>
      </c>
      <c r="AY217" s="206" t="s">
        <v>661</v>
      </c>
    </row>
    <row r="218" spans="2:65" s="14" customFormat="1">
      <c r="B218" s="207"/>
      <c r="C218" s="208"/>
      <c r="D218" s="189" t="s">
        <v>670</v>
      </c>
      <c r="E218" s="209" t="s">
        <v>561</v>
      </c>
      <c r="F218" s="210" t="s">
        <v>672</v>
      </c>
      <c r="G218" s="208"/>
      <c r="H218" s="211">
        <v>129.298</v>
      </c>
      <c r="I218" s="208"/>
      <c r="J218" s="208"/>
      <c r="K218" s="208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670</v>
      </c>
      <c r="AU218" s="216" t="s">
        <v>612</v>
      </c>
      <c r="AV218" s="14" t="s">
        <v>668</v>
      </c>
      <c r="AW218" s="14" t="s">
        <v>567</v>
      </c>
      <c r="AX218" s="14" t="s">
        <v>610</v>
      </c>
      <c r="AY218" s="216" t="s">
        <v>661</v>
      </c>
    </row>
    <row r="219" spans="2:65" s="1" customFormat="1" ht="38.25" customHeight="1">
      <c r="B219" s="38"/>
      <c r="C219" s="176" t="s">
        <v>831</v>
      </c>
      <c r="D219" s="176" t="s">
        <v>663</v>
      </c>
      <c r="E219" s="177" t="s">
        <v>832</v>
      </c>
      <c r="F219" s="178" t="s">
        <v>833</v>
      </c>
      <c r="G219" s="179" t="s">
        <v>666</v>
      </c>
      <c r="H219" s="180">
        <v>1</v>
      </c>
      <c r="I219" s="181"/>
      <c r="J219" s="181">
        <f>ROUND(I219*H219,2)</f>
        <v>0</v>
      </c>
      <c r="K219" s="178" t="s">
        <v>667</v>
      </c>
      <c r="L219" s="58"/>
      <c r="M219" s="182" t="s">
        <v>561</v>
      </c>
      <c r="N219" s="183" t="s">
        <v>574</v>
      </c>
      <c r="O219" s="184">
        <v>0.74199999999999999</v>
      </c>
      <c r="P219" s="184">
        <f>O219*H219</f>
        <v>0.74199999999999999</v>
      </c>
      <c r="Q219" s="184">
        <v>0</v>
      </c>
      <c r="R219" s="184">
        <f>Q219*H219</f>
        <v>0</v>
      </c>
      <c r="S219" s="184">
        <v>0</v>
      </c>
      <c r="T219" s="185">
        <f>S219*H219</f>
        <v>0</v>
      </c>
      <c r="AR219" s="24" t="s">
        <v>668</v>
      </c>
      <c r="AT219" s="24" t="s">
        <v>663</v>
      </c>
      <c r="AU219" s="24" t="s">
        <v>612</v>
      </c>
      <c r="AY219" s="24" t="s">
        <v>661</v>
      </c>
      <c r="BE219" s="186">
        <f>IF(N219="základní",J219,0)</f>
        <v>0</v>
      </c>
      <c r="BF219" s="186">
        <f>IF(N219="snížená",J219,0)</f>
        <v>0</v>
      </c>
      <c r="BG219" s="186">
        <f>IF(N219="zákl. přenesená",J219,0)</f>
        <v>0</v>
      </c>
      <c r="BH219" s="186">
        <f>IF(N219="sníž. přenesená",J219,0)</f>
        <v>0</v>
      </c>
      <c r="BI219" s="186">
        <f>IF(N219="nulová",J219,0)</f>
        <v>0</v>
      </c>
      <c r="BJ219" s="24" t="s">
        <v>610</v>
      </c>
      <c r="BK219" s="186">
        <f>ROUND(I219*H219,2)</f>
        <v>0</v>
      </c>
      <c r="BL219" s="24" t="s">
        <v>668</v>
      </c>
      <c r="BM219" s="24" t="s">
        <v>834</v>
      </c>
    </row>
    <row r="220" spans="2:65" s="12" customFormat="1">
      <c r="B220" s="187"/>
      <c r="C220" s="188"/>
      <c r="D220" s="189" t="s">
        <v>670</v>
      </c>
      <c r="E220" s="190" t="s">
        <v>561</v>
      </c>
      <c r="F220" s="191" t="s">
        <v>671</v>
      </c>
      <c r="G220" s="188"/>
      <c r="H220" s="190" t="s">
        <v>561</v>
      </c>
      <c r="I220" s="188"/>
      <c r="J220" s="188"/>
      <c r="K220" s="188"/>
      <c r="L220" s="192"/>
      <c r="M220" s="193"/>
      <c r="N220" s="194"/>
      <c r="O220" s="194"/>
      <c r="P220" s="194"/>
      <c r="Q220" s="194"/>
      <c r="R220" s="194"/>
      <c r="S220" s="194"/>
      <c r="T220" s="195"/>
      <c r="AT220" s="196" t="s">
        <v>670</v>
      </c>
      <c r="AU220" s="196" t="s">
        <v>612</v>
      </c>
      <c r="AV220" s="12" t="s">
        <v>610</v>
      </c>
      <c r="AW220" s="12" t="s">
        <v>567</v>
      </c>
      <c r="AX220" s="12" t="s">
        <v>603</v>
      </c>
      <c r="AY220" s="196" t="s">
        <v>661</v>
      </c>
    </row>
    <row r="221" spans="2:65" s="13" customFormat="1">
      <c r="B221" s="197"/>
      <c r="C221" s="198"/>
      <c r="D221" s="189" t="s">
        <v>670</v>
      </c>
      <c r="E221" s="199" t="s">
        <v>561</v>
      </c>
      <c r="F221" s="200" t="s">
        <v>610</v>
      </c>
      <c r="G221" s="198"/>
      <c r="H221" s="201">
        <v>1</v>
      </c>
      <c r="I221" s="198"/>
      <c r="J221" s="198"/>
      <c r="K221" s="198"/>
      <c r="L221" s="202"/>
      <c r="M221" s="203"/>
      <c r="N221" s="204"/>
      <c r="O221" s="204"/>
      <c r="P221" s="204"/>
      <c r="Q221" s="204"/>
      <c r="R221" s="204"/>
      <c r="S221" s="204"/>
      <c r="T221" s="205"/>
      <c r="AT221" s="206" t="s">
        <v>670</v>
      </c>
      <c r="AU221" s="206" t="s">
        <v>612</v>
      </c>
      <c r="AV221" s="13" t="s">
        <v>612</v>
      </c>
      <c r="AW221" s="13" t="s">
        <v>567</v>
      </c>
      <c r="AX221" s="13" t="s">
        <v>603</v>
      </c>
      <c r="AY221" s="206" t="s">
        <v>661</v>
      </c>
    </row>
    <row r="222" spans="2:65" s="14" customFormat="1">
      <c r="B222" s="207"/>
      <c r="C222" s="208"/>
      <c r="D222" s="189" t="s">
        <v>670</v>
      </c>
      <c r="E222" s="209" t="s">
        <v>561</v>
      </c>
      <c r="F222" s="210" t="s">
        <v>672</v>
      </c>
      <c r="G222" s="208"/>
      <c r="H222" s="211">
        <v>1</v>
      </c>
      <c r="I222" s="208"/>
      <c r="J222" s="208"/>
      <c r="K222" s="208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670</v>
      </c>
      <c r="AU222" s="216" t="s">
        <v>612</v>
      </c>
      <c r="AV222" s="14" t="s">
        <v>668</v>
      </c>
      <c r="AW222" s="14" t="s">
        <v>567</v>
      </c>
      <c r="AX222" s="14" t="s">
        <v>610</v>
      </c>
      <c r="AY222" s="216" t="s">
        <v>661</v>
      </c>
    </row>
    <row r="223" spans="2:65" s="1" customFormat="1" ht="51" customHeight="1">
      <c r="B223" s="38"/>
      <c r="C223" s="176" t="s">
        <v>835</v>
      </c>
      <c r="D223" s="176" t="s">
        <v>663</v>
      </c>
      <c r="E223" s="177" t="s">
        <v>836</v>
      </c>
      <c r="F223" s="178" t="s">
        <v>837</v>
      </c>
      <c r="G223" s="179" t="s">
        <v>767</v>
      </c>
      <c r="H223" s="180">
        <v>23.058</v>
      </c>
      <c r="I223" s="181"/>
      <c r="J223" s="181">
        <f>ROUND(I223*H223,2)</f>
        <v>0</v>
      </c>
      <c r="K223" s="178" t="s">
        <v>667</v>
      </c>
      <c r="L223" s="58"/>
      <c r="M223" s="182" t="s">
        <v>561</v>
      </c>
      <c r="N223" s="183" t="s">
        <v>574</v>
      </c>
      <c r="O223" s="184">
        <v>2.2559999999999998</v>
      </c>
      <c r="P223" s="184">
        <f>O223*H223</f>
        <v>52.018847999999991</v>
      </c>
      <c r="Q223" s="184">
        <v>0</v>
      </c>
      <c r="R223" s="184">
        <f>Q223*H223</f>
        <v>0</v>
      </c>
      <c r="S223" s="184">
        <v>0</v>
      </c>
      <c r="T223" s="185">
        <f>S223*H223</f>
        <v>0</v>
      </c>
      <c r="AR223" s="24" t="s">
        <v>668</v>
      </c>
      <c r="AT223" s="24" t="s">
        <v>663</v>
      </c>
      <c r="AU223" s="24" t="s">
        <v>612</v>
      </c>
      <c r="AY223" s="24" t="s">
        <v>661</v>
      </c>
      <c r="BE223" s="186">
        <f>IF(N223="základní",J223,0)</f>
        <v>0</v>
      </c>
      <c r="BF223" s="186">
        <f>IF(N223="snížená",J223,0)</f>
        <v>0</v>
      </c>
      <c r="BG223" s="186">
        <f>IF(N223="zákl. přenesená",J223,0)</f>
        <v>0</v>
      </c>
      <c r="BH223" s="186">
        <f>IF(N223="sníž. přenesená",J223,0)</f>
        <v>0</v>
      </c>
      <c r="BI223" s="186">
        <f>IF(N223="nulová",J223,0)</f>
        <v>0</v>
      </c>
      <c r="BJ223" s="24" t="s">
        <v>610</v>
      </c>
      <c r="BK223" s="186">
        <f>ROUND(I223*H223,2)</f>
        <v>0</v>
      </c>
      <c r="BL223" s="24" t="s">
        <v>668</v>
      </c>
      <c r="BM223" s="24" t="s">
        <v>838</v>
      </c>
    </row>
    <row r="224" spans="2:65" s="12" customFormat="1">
      <c r="B224" s="187"/>
      <c r="C224" s="188"/>
      <c r="D224" s="189" t="s">
        <v>670</v>
      </c>
      <c r="E224" s="190" t="s">
        <v>561</v>
      </c>
      <c r="F224" s="191" t="s">
        <v>774</v>
      </c>
      <c r="G224" s="188"/>
      <c r="H224" s="190" t="s">
        <v>561</v>
      </c>
      <c r="I224" s="188"/>
      <c r="J224" s="188"/>
      <c r="K224" s="188"/>
      <c r="L224" s="192"/>
      <c r="M224" s="193"/>
      <c r="N224" s="194"/>
      <c r="O224" s="194"/>
      <c r="P224" s="194"/>
      <c r="Q224" s="194"/>
      <c r="R224" s="194"/>
      <c r="S224" s="194"/>
      <c r="T224" s="195"/>
      <c r="AT224" s="196" t="s">
        <v>670</v>
      </c>
      <c r="AU224" s="196" t="s">
        <v>612</v>
      </c>
      <c r="AV224" s="12" t="s">
        <v>610</v>
      </c>
      <c r="AW224" s="12" t="s">
        <v>567</v>
      </c>
      <c r="AX224" s="12" t="s">
        <v>603</v>
      </c>
      <c r="AY224" s="196" t="s">
        <v>661</v>
      </c>
    </row>
    <row r="225" spans="2:65" s="13" customFormat="1">
      <c r="B225" s="197"/>
      <c r="C225" s="198"/>
      <c r="D225" s="189" t="s">
        <v>670</v>
      </c>
      <c r="E225" s="199" t="s">
        <v>561</v>
      </c>
      <c r="F225" s="200" t="s">
        <v>839</v>
      </c>
      <c r="G225" s="198"/>
      <c r="H225" s="201">
        <v>23.058</v>
      </c>
      <c r="I225" s="198"/>
      <c r="J225" s="198"/>
      <c r="K225" s="198"/>
      <c r="L225" s="202"/>
      <c r="M225" s="203"/>
      <c r="N225" s="204"/>
      <c r="O225" s="204"/>
      <c r="P225" s="204"/>
      <c r="Q225" s="204"/>
      <c r="R225" s="204"/>
      <c r="S225" s="204"/>
      <c r="T225" s="205"/>
      <c r="AT225" s="206" t="s">
        <v>670</v>
      </c>
      <c r="AU225" s="206" t="s">
        <v>612</v>
      </c>
      <c r="AV225" s="13" t="s">
        <v>612</v>
      </c>
      <c r="AW225" s="13" t="s">
        <v>567</v>
      </c>
      <c r="AX225" s="13" t="s">
        <v>603</v>
      </c>
      <c r="AY225" s="206" t="s">
        <v>661</v>
      </c>
    </row>
    <row r="226" spans="2:65" s="14" customFormat="1">
      <c r="B226" s="207"/>
      <c r="C226" s="208"/>
      <c r="D226" s="189" t="s">
        <v>670</v>
      </c>
      <c r="E226" s="209" t="s">
        <v>561</v>
      </c>
      <c r="F226" s="210" t="s">
        <v>672</v>
      </c>
      <c r="G226" s="208"/>
      <c r="H226" s="211">
        <v>23.058</v>
      </c>
      <c r="I226" s="208"/>
      <c r="J226" s="208"/>
      <c r="K226" s="208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670</v>
      </c>
      <c r="AU226" s="216" t="s">
        <v>612</v>
      </c>
      <c r="AV226" s="14" t="s">
        <v>668</v>
      </c>
      <c r="AW226" s="14" t="s">
        <v>567</v>
      </c>
      <c r="AX226" s="14" t="s">
        <v>610</v>
      </c>
      <c r="AY226" s="216" t="s">
        <v>661</v>
      </c>
    </row>
    <row r="227" spans="2:65" s="1" customFormat="1" ht="16.5" customHeight="1">
      <c r="B227" s="38"/>
      <c r="C227" s="217" t="s">
        <v>840</v>
      </c>
      <c r="D227" s="217" t="s">
        <v>841</v>
      </c>
      <c r="E227" s="218" t="s">
        <v>842</v>
      </c>
      <c r="F227" s="219" t="s">
        <v>843</v>
      </c>
      <c r="G227" s="220" t="s">
        <v>823</v>
      </c>
      <c r="H227" s="221">
        <v>46.576999999999998</v>
      </c>
      <c r="I227" s="222"/>
      <c r="J227" s="222">
        <f>ROUND(I227*H227,2)</f>
        <v>0</v>
      </c>
      <c r="K227" s="219" t="s">
        <v>667</v>
      </c>
      <c r="L227" s="223"/>
      <c r="M227" s="224" t="s">
        <v>561</v>
      </c>
      <c r="N227" s="225" t="s">
        <v>574</v>
      </c>
      <c r="O227" s="184">
        <v>0</v>
      </c>
      <c r="P227" s="184">
        <f>O227*H227</f>
        <v>0</v>
      </c>
      <c r="Q227" s="184">
        <v>1</v>
      </c>
      <c r="R227" s="184">
        <f>Q227*H227</f>
        <v>46.576999999999998</v>
      </c>
      <c r="S227" s="184">
        <v>0</v>
      </c>
      <c r="T227" s="185">
        <f>S227*H227</f>
        <v>0</v>
      </c>
      <c r="AR227" s="24" t="s">
        <v>702</v>
      </c>
      <c r="AT227" s="24" t="s">
        <v>841</v>
      </c>
      <c r="AU227" s="24" t="s">
        <v>612</v>
      </c>
      <c r="AY227" s="24" t="s">
        <v>661</v>
      </c>
      <c r="BE227" s="186">
        <f>IF(N227="základní",J227,0)</f>
        <v>0</v>
      </c>
      <c r="BF227" s="186">
        <f>IF(N227="snížená",J227,0)</f>
        <v>0</v>
      </c>
      <c r="BG227" s="186">
        <f>IF(N227="zákl. přenesená",J227,0)</f>
        <v>0</v>
      </c>
      <c r="BH227" s="186">
        <f>IF(N227="sníž. přenesená",J227,0)</f>
        <v>0</v>
      </c>
      <c r="BI227" s="186">
        <f>IF(N227="nulová",J227,0)</f>
        <v>0</v>
      </c>
      <c r="BJ227" s="24" t="s">
        <v>610</v>
      </c>
      <c r="BK227" s="186">
        <f>ROUND(I227*H227,2)</f>
        <v>0</v>
      </c>
      <c r="BL227" s="24" t="s">
        <v>668</v>
      </c>
      <c r="BM227" s="24" t="s">
        <v>844</v>
      </c>
    </row>
    <row r="228" spans="2:65" s="12" customFormat="1">
      <c r="B228" s="187"/>
      <c r="C228" s="188"/>
      <c r="D228" s="189" t="s">
        <v>670</v>
      </c>
      <c r="E228" s="190" t="s">
        <v>561</v>
      </c>
      <c r="F228" s="191" t="s">
        <v>845</v>
      </c>
      <c r="G228" s="188"/>
      <c r="H228" s="190" t="s">
        <v>561</v>
      </c>
      <c r="I228" s="188"/>
      <c r="J228" s="188"/>
      <c r="K228" s="188"/>
      <c r="L228" s="192"/>
      <c r="M228" s="193"/>
      <c r="N228" s="194"/>
      <c r="O228" s="194"/>
      <c r="P228" s="194"/>
      <c r="Q228" s="194"/>
      <c r="R228" s="194"/>
      <c r="S228" s="194"/>
      <c r="T228" s="195"/>
      <c r="AT228" s="196" t="s">
        <v>670</v>
      </c>
      <c r="AU228" s="196" t="s">
        <v>612</v>
      </c>
      <c r="AV228" s="12" t="s">
        <v>610</v>
      </c>
      <c r="AW228" s="12" t="s">
        <v>567</v>
      </c>
      <c r="AX228" s="12" t="s">
        <v>603</v>
      </c>
      <c r="AY228" s="196" t="s">
        <v>661</v>
      </c>
    </row>
    <row r="229" spans="2:65" s="13" customFormat="1">
      <c r="B229" s="197"/>
      <c r="C229" s="198"/>
      <c r="D229" s="189" t="s">
        <v>670</v>
      </c>
      <c r="E229" s="199" t="s">
        <v>561</v>
      </c>
      <c r="F229" s="200" t="s">
        <v>846</v>
      </c>
      <c r="G229" s="198"/>
      <c r="H229" s="201">
        <v>46.576999999999998</v>
      </c>
      <c r="I229" s="198"/>
      <c r="J229" s="198"/>
      <c r="K229" s="198"/>
      <c r="L229" s="202"/>
      <c r="M229" s="203"/>
      <c r="N229" s="204"/>
      <c r="O229" s="204"/>
      <c r="P229" s="204"/>
      <c r="Q229" s="204"/>
      <c r="R229" s="204"/>
      <c r="S229" s="204"/>
      <c r="T229" s="205"/>
      <c r="AT229" s="206" t="s">
        <v>670</v>
      </c>
      <c r="AU229" s="206" t="s">
        <v>612</v>
      </c>
      <c r="AV229" s="13" t="s">
        <v>612</v>
      </c>
      <c r="AW229" s="13" t="s">
        <v>567</v>
      </c>
      <c r="AX229" s="13" t="s">
        <v>603</v>
      </c>
      <c r="AY229" s="206" t="s">
        <v>661</v>
      </c>
    </row>
    <row r="230" spans="2:65" s="14" customFormat="1">
      <c r="B230" s="207"/>
      <c r="C230" s="208"/>
      <c r="D230" s="189" t="s">
        <v>670</v>
      </c>
      <c r="E230" s="209" t="s">
        <v>561</v>
      </c>
      <c r="F230" s="210" t="s">
        <v>672</v>
      </c>
      <c r="G230" s="208"/>
      <c r="H230" s="211">
        <v>46.576999999999998</v>
      </c>
      <c r="I230" s="208"/>
      <c r="J230" s="208"/>
      <c r="K230" s="208"/>
      <c r="L230" s="212"/>
      <c r="M230" s="213"/>
      <c r="N230" s="214"/>
      <c r="O230" s="214"/>
      <c r="P230" s="214"/>
      <c r="Q230" s="214"/>
      <c r="R230" s="214"/>
      <c r="S230" s="214"/>
      <c r="T230" s="215"/>
      <c r="AT230" s="216" t="s">
        <v>670</v>
      </c>
      <c r="AU230" s="216" t="s">
        <v>612</v>
      </c>
      <c r="AV230" s="14" t="s">
        <v>668</v>
      </c>
      <c r="AW230" s="14" t="s">
        <v>567</v>
      </c>
      <c r="AX230" s="14" t="s">
        <v>610</v>
      </c>
      <c r="AY230" s="216" t="s">
        <v>661</v>
      </c>
    </row>
    <row r="231" spans="2:65" s="11" customFormat="1" ht="29.85" customHeight="1">
      <c r="B231" s="161"/>
      <c r="C231" s="162"/>
      <c r="D231" s="163" t="s">
        <v>602</v>
      </c>
      <c r="E231" s="174" t="s">
        <v>668</v>
      </c>
      <c r="F231" s="174" t="s">
        <v>847</v>
      </c>
      <c r="G231" s="162"/>
      <c r="H231" s="162"/>
      <c r="I231" s="162"/>
      <c r="J231" s="175">
        <f>BK231</f>
        <v>0</v>
      </c>
      <c r="K231" s="162"/>
      <c r="L231" s="166"/>
      <c r="M231" s="167"/>
      <c r="N231" s="168"/>
      <c r="O231" s="168"/>
      <c r="P231" s="169">
        <f>SUM(P232:P239)</f>
        <v>37.980759999999997</v>
      </c>
      <c r="Q231" s="168"/>
      <c r="R231" s="169">
        <f>SUM(R232:R239)</f>
        <v>0.20729599999999998</v>
      </c>
      <c r="S231" s="168"/>
      <c r="T231" s="170">
        <f>SUM(T232:T239)</f>
        <v>0</v>
      </c>
      <c r="AR231" s="171" t="s">
        <v>610</v>
      </c>
      <c r="AT231" s="172" t="s">
        <v>602</v>
      </c>
      <c r="AU231" s="172" t="s">
        <v>610</v>
      </c>
      <c r="AY231" s="171" t="s">
        <v>661</v>
      </c>
      <c r="BK231" s="173">
        <f>SUM(BK232:BK239)</f>
        <v>0</v>
      </c>
    </row>
    <row r="232" spans="2:65" s="1" customFormat="1" ht="25.5" customHeight="1">
      <c r="B232" s="38"/>
      <c r="C232" s="176" t="s">
        <v>848</v>
      </c>
      <c r="D232" s="176" t="s">
        <v>663</v>
      </c>
      <c r="E232" s="177" t="s">
        <v>849</v>
      </c>
      <c r="F232" s="178" t="s">
        <v>850</v>
      </c>
      <c r="G232" s="179" t="s">
        <v>767</v>
      </c>
      <c r="H232" s="180">
        <v>7.5439999999999996</v>
      </c>
      <c r="I232" s="181"/>
      <c r="J232" s="181">
        <f>ROUND(I232*H232,2)</f>
        <v>0</v>
      </c>
      <c r="K232" s="178" t="s">
        <v>667</v>
      </c>
      <c r="L232" s="58"/>
      <c r="M232" s="182" t="s">
        <v>561</v>
      </c>
      <c r="N232" s="183" t="s">
        <v>574</v>
      </c>
      <c r="O232" s="184">
        <v>1.4650000000000001</v>
      </c>
      <c r="P232" s="184">
        <f>O232*H232</f>
        <v>11.051959999999999</v>
      </c>
      <c r="Q232" s="184">
        <v>0</v>
      </c>
      <c r="R232" s="184">
        <f>Q232*H232</f>
        <v>0</v>
      </c>
      <c r="S232" s="184">
        <v>0</v>
      </c>
      <c r="T232" s="185">
        <f>S232*H232</f>
        <v>0</v>
      </c>
      <c r="AR232" s="24" t="s">
        <v>668</v>
      </c>
      <c r="AT232" s="24" t="s">
        <v>663</v>
      </c>
      <c r="AU232" s="24" t="s">
        <v>612</v>
      </c>
      <c r="AY232" s="24" t="s">
        <v>661</v>
      </c>
      <c r="BE232" s="186">
        <f>IF(N232="základní",J232,0)</f>
        <v>0</v>
      </c>
      <c r="BF232" s="186">
        <f>IF(N232="snížená",J232,0)</f>
        <v>0</v>
      </c>
      <c r="BG232" s="186">
        <f>IF(N232="zákl. přenesená",J232,0)</f>
        <v>0</v>
      </c>
      <c r="BH232" s="186">
        <f>IF(N232="sníž. přenesená",J232,0)</f>
        <v>0</v>
      </c>
      <c r="BI232" s="186">
        <f>IF(N232="nulová",J232,0)</f>
        <v>0</v>
      </c>
      <c r="BJ232" s="24" t="s">
        <v>610</v>
      </c>
      <c r="BK232" s="186">
        <f>ROUND(I232*H232,2)</f>
        <v>0</v>
      </c>
      <c r="BL232" s="24" t="s">
        <v>668</v>
      </c>
      <c r="BM232" s="24" t="s">
        <v>851</v>
      </c>
    </row>
    <row r="233" spans="2:65" s="12" customFormat="1">
      <c r="B233" s="187"/>
      <c r="C233" s="188"/>
      <c r="D233" s="189" t="s">
        <v>670</v>
      </c>
      <c r="E233" s="190" t="s">
        <v>561</v>
      </c>
      <c r="F233" s="191" t="s">
        <v>774</v>
      </c>
      <c r="G233" s="188"/>
      <c r="H233" s="190" t="s">
        <v>561</v>
      </c>
      <c r="I233" s="188"/>
      <c r="J233" s="188"/>
      <c r="K233" s="188"/>
      <c r="L233" s="192"/>
      <c r="M233" s="193"/>
      <c r="N233" s="194"/>
      <c r="O233" s="194"/>
      <c r="P233" s="194"/>
      <c r="Q233" s="194"/>
      <c r="R233" s="194"/>
      <c r="S233" s="194"/>
      <c r="T233" s="195"/>
      <c r="AT233" s="196" t="s">
        <v>670</v>
      </c>
      <c r="AU233" s="196" t="s">
        <v>612</v>
      </c>
      <c r="AV233" s="12" t="s">
        <v>610</v>
      </c>
      <c r="AW233" s="12" t="s">
        <v>567</v>
      </c>
      <c r="AX233" s="12" t="s">
        <v>603</v>
      </c>
      <c r="AY233" s="196" t="s">
        <v>661</v>
      </c>
    </row>
    <row r="234" spans="2:65" s="13" customFormat="1">
      <c r="B234" s="197"/>
      <c r="C234" s="198"/>
      <c r="D234" s="189" t="s">
        <v>670</v>
      </c>
      <c r="E234" s="199" t="s">
        <v>561</v>
      </c>
      <c r="F234" s="200" t="s">
        <v>852</v>
      </c>
      <c r="G234" s="198"/>
      <c r="H234" s="201">
        <v>7.5439999999999996</v>
      </c>
      <c r="I234" s="198"/>
      <c r="J234" s="198"/>
      <c r="K234" s="198"/>
      <c r="L234" s="202"/>
      <c r="M234" s="203"/>
      <c r="N234" s="204"/>
      <c r="O234" s="204"/>
      <c r="P234" s="204"/>
      <c r="Q234" s="204"/>
      <c r="R234" s="204"/>
      <c r="S234" s="204"/>
      <c r="T234" s="205"/>
      <c r="AT234" s="206" t="s">
        <v>670</v>
      </c>
      <c r="AU234" s="206" t="s">
        <v>612</v>
      </c>
      <c r="AV234" s="13" t="s">
        <v>612</v>
      </c>
      <c r="AW234" s="13" t="s">
        <v>567</v>
      </c>
      <c r="AX234" s="13" t="s">
        <v>603</v>
      </c>
      <c r="AY234" s="206" t="s">
        <v>661</v>
      </c>
    </row>
    <row r="235" spans="2:65" s="14" customFormat="1">
      <c r="B235" s="207"/>
      <c r="C235" s="208"/>
      <c r="D235" s="189" t="s">
        <v>670</v>
      </c>
      <c r="E235" s="209" t="s">
        <v>561</v>
      </c>
      <c r="F235" s="210" t="s">
        <v>672</v>
      </c>
      <c r="G235" s="208"/>
      <c r="H235" s="211">
        <v>7.5439999999999996</v>
      </c>
      <c r="I235" s="208"/>
      <c r="J235" s="208"/>
      <c r="K235" s="208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670</v>
      </c>
      <c r="AU235" s="216" t="s">
        <v>612</v>
      </c>
      <c r="AV235" s="14" t="s">
        <v>668</v>
      </c>
      <c r="AW235" s="14" t="s">
        <v>567</v>
      </c>
      <c r="AX235" s="14" t="s">
        <v>610</v>
      </c>
      <c r="AY235" s="216" t="s">
        <v>661</v>
      </c>
    </row>
    <row r="236" spans="2:65" s="1" customFormat="1" ht="25.5" customHeight="1">
      <c r="B236" s="38"/>
      <c r="C236" s="176" t="s">
        <v>853</v>
      </c>
      <c r="D236" s="176" t="s">
        <v>663</v>
      </c>
      <c r="E236" s="177" t="s">
        <v>854</v>
      </c>
      <c r="F236" s="178" t="s">
        <v>855</v>
      </c>
      <c r="G236" s="179" t="s">
        <v>682</v>
      </c>
      <c r="H236" s="180">
        <v>32.799999999999997</v>
      </c>
      <c r="I236" s="181"/>
      <c r="J236" s="181">
        <f>ROUND(I236*H236,2)</f>
        <v>0</v>
      </c>
      <c r="K236" s="178" t="s">
        <v>667</v>
      </c>
      <c r="L236" s="58"/>
      <c r="M236" s="182" t="s">
        <v>561</v>
      </c>
      <c r="N236" s="183" t="s">
        <v>574</v>
      </c>
      <c r="O236" s="184">
        <v>0.82099999999999995</v>
      </c>
      <c r="P236" s="184">
        <f>O236*H236</f>
        <v>26.928799999999995</v>
      </c>
      <c r="Q236" s="184">
        <v>6.3200000000000001E-3</v>
      </c>
      <c r="R236" s="184">
        <f>Q236*H236</f>
        <v>0.20729599999999998</v>
      </c>
      <c r="S236" s="184">
        <v>0</v>
      </c>
      <c r="T236" s="185">
        <f>S236*H236</f>
        <v>0</v>
      </c>
      <c r="AR236" s="24" t="s">
        <v>668</v>
      </c>
      <c r="AT236" s="24" t="s">
        <v>663</v>
      </c>
      <c r="AU236" s="24" t="s">
        <v>612</v>
      </c>
      <c r="AY236" s="24" t="s">
        <v>661</v>
      </c>
      <c r="BE236" s="186">
        <f>IF(N236="základní",J236,0)</f>
        <v>0</v>
      </c>
      <c r="BF236" s="186">
        <f>IF(N236="snížená",J236,0)</f>
        <v>0</v>
      </c>
      <c r="BG236" s="186">
        <f>IF(N236="zákl. přenesená",J236,0)</f>
        <v>0</v>
      </c>
      <c r="BH236" s="186">
        <f>IF(N236="sníž. přenesená",J236,0)</f>
        <v>0</v>
      </c>
      <c r="BI236" s="186">
        <f>IF(N236="nulová",J236,0)</f>
        <v>0</v>
      </c>
      <c r="BJ236" s="24" t="s">
        <v>610</v>
      </c>
      <c r="BK236" s="186">
        <f>ROUND(I236*H236,2)</f>
        <v>0</v>
      </c>
      <c r="BL236" s="24" t="s">
        <v>668</v>
      </c>
      <c r="BM236" s="24" t="s">
        <v>856</v>
      </c>
    </row>
    <row r="237" spans="2:65" s="12" customFormat="1">
      <c r="B237" s="187"/>
      <c r="C237" s="188"/>
      <c r="D237" s="189" t="s">
        <v>670</v>
      </c>
      <c r="E237" s="190" t="s">
        <v>561</v>
      </c>
      <c r="F237" s="191" t="s">
        <v>808</v>
      </c>
      <c r="G237" s="188"/>
      <c r="H237" s="190" t="s">
        <v>561</v>
      </c>
      <c r="I237" s="188"/>
      <c r="J237" s="188"/>
      <c r="K237" s="188"/>
      <c r="L237" s="192"/>
      <c r="M237" s="193"/>
      <c r="N237" s="194"/>
      <c r="O237" s="194"/>
      <c r="P237" s="194"/>
      <c r="Q237" s="194"/>
      <c r="R237" s="194"/>
      <c r="S237" s="194"/>
      <c r="T237" s="195"/>
      <c r="AT237" s="196" t="s">
        <v>670</v>
      </c>
      <c r="AU237" s="196" t="s">
        <v>612</v>
      </c>
      <c r="AV237" s="12" t="s">
        <v>610</v>
      </c>
      <c r="AW237" s="12" t="s">
        <v>567</v>
      </c>
      <c r="AX237" s="12" t="s">
        <v>603</v>
      </c>
      <c r="AY237" s="196" t="s">
        <v>661</v>
      </c>
    </row>
    <row r="238" spans="2:65" s="13" customFormat="1">
      <c r="B238" s="197"/>
      <c r="C238" s="198"/>
      <c r="D238" s="189" t="s">
        <v>670</v>
      </c>
      <c r="E238" s="199" t="s">
        <v>561</v>
      </c>
      <c r="F238" s="200" t="s">
        <v>857</v>
      </c>
      <c r="G238" s="198"/>
      <c r="H238" s="201">
        <v>32.799999999999997</v>
      </c>
      <c r="I238" s="198"/>
      <c r="J238" s="198"/>
      <c r="K238" s="198"/>
      <c r="L238" s="202"/>
      <c r="M238" s="203"/>
      <c r="N238" s="204"/>
      <c r="O238" s="204"/>
      <c r="P238" s="204"/>
      <c r="Q238" s="204"/>
      <c r="R238" s="204"/>
      <c r="S238" s="204"/>
      <c r="T238" s="205"/>
      <c r="AT238" s="206" t="s">
        <v>670</v>
      </c>
      <c r="AU238" s="206" t="s">
        <v>612</v>
      </c>
      <c r="AV238" s="13" t="s">
        <v>612</v>
      </c>
      <c r="AW238" s="13" t="s">
        <v>567</v>
      </c>
      <c r="AX238" s="13" t="s">
        <v>603</v>
      </c>
      <c r="AY238" s="206" t="s">
        <v>661</v>
      </c>
    </row>
    <row r="239" spans="2:65" s="14" customFormat="1">
      <c r="B239" s="207"/>
      <c r="C239" s="208"/>
      <c r="D239" s="189" t="s">
        <v>670</v>
      </c>
      <c r="E239" s="209" t="s">
        <v>561</v>
      </c>
      <c r="F239" s="210" t="s">
        <v>672</v>
      </c>
      <c r="G239" s="208"/>
      <c r="H239" s="211">
        <v>32.799999999999997</v>
      </c>
      <c r="I239" s="208"/>
      <c r="J239" s="208"/>
      <c r="K239" s="208"/>
      <c r="L239" s="212"/>
      <c r="M239" s="213"/>
      <c r="N239" s="214"/>
      <c r="O239" s="214"/>
      <c r="P239" s="214"/>
      <c r="Q239" s="214"/>
      <c r="R239" s="214"/>
      <c r="S239" s="214"/>
      <c r="T239" s="215"/>
      <c r="AT239" s="216" t="s">
        <v>670</v>
      </c>
      <c r="AU239" s="216" t="s">
        <v>612</v>
      </c>
      <c r="AV239" s="14" t="s">
        <v>668</v>
      </c>
      <c r="AW239" s="14" t="s">
        <v>567</v>
      </c>
      <c r="AX239" s="14" t="s">
        <v>610</v>
      </c>
      <c r="AY239" s="216" t="s">
        <v>661</v>
      </c>
    </row>
    <row r="240" spans="2:65" s="11" customFormat="1" ht="29.85" customHeight="1">
      <c r="B240" s="161"/>
      <c r="C240" s="162"/>
      <c r="D240" s="163" t="s">
        <v>602</v>
      </c>
      <c r="E240" s="174" t="s">
        <v>708</v>
      </c>
      <c r="F240" s="174" t="s">
        <v>858</v>
      </c>
      <c r="G240" s="162"/>
      <c r="H240" s="162"/>
      <c r="I240" s="162"/>
      <c r="J240" s="175">
        <f>BK240</f>
        <v>0</v>
      </c>
      <c r="K240" s="162"/>
      <c r="L240" s="166"/>
      <c r="M240" s="167"/>
      <c r="N240" s="168"/>
      <c r="O240" s="168"/>
      <c r="P240" s="169">
        <f>SUM(P241:P280)</f>
        <v>46.461600000000004</v>
      </c>
      <c r="Q240" s="168"/>
      <c r="R240" s="169">
        <f>SUM(R241:R280)</f>
        <v>0</v>
      </c>
      <c r="S240" s="168"/>
      <c r="T240" s="170">
        <f>SUM(T241:T280)</f>
        <v>0</v>
      </c>
      <c r="AR240" s="171" t="s">
        <v>610</v>
      </c>
      <c r="AT240" s="172" t="s">
        <v>602</v>
      </c>
      <c r="AU240" s="172" t="s">
        <v>610</v>
      </c>
      <c r="AY240" s="171" t="s">
        <v>661</v>
      </c>
      <c r="BK240" s="173">
        <f>SUM(BK241:BK280)</f>
        <v>0</v>
      </c>
    </row>
    <row r="241" spans="2:65" s="1" customFormat="1" ht="25.5" customHeight="1">
      <c r="B241" s="38"/>
      <c r="C241" s="176" t="s">
        <v>859</v>
      </c>
      <c r="D241" s="176" t="s">
        <v>663</v>
      </c>
      <c r="E241" s="177" t="s">
        <v>860</v>
      </c>
      <c r="F241" s="178" t="s">
        <v>861</v>
      </c>
      <c r="G241" s="179" t="s">
        <v>754</v>
      </c>
      <c r="H241" s="180">
        <v>2.2999999999999998</v>
      </c>
      <c r="I241" s="181"/>
      <c r="J241" s="181">
        <f>ROUND(I241*H241,2)</f>
        <v>0</v>
      </c>
      <c r="K241" s="178" t="s">
        <v>667</v>
      </c>
      <c r="L241" s="58"/>
      <c r="M241" s="182" t="s">
        <v>561</v>
      </c>
      <c r="N241" s="183" t="s">
        <v>574</v>
      </c>
      <c r="O241" s="184">
        <v>6.7000000000000004E-2</v>
      </c>
      <c r="P241" s="184">
        <f>O241*H241</f>
        <v>0.15409999999999999</v>
      </c>
      <c r="Q241" s="184">
        <v>0</v>
      </c>
      <c r="R241" s="184">
        <f>Q241*H241</f>
        <v>0</v>
      </c>
      <c r="S241" s="184">
        <v>0</v>
      </c>
      <c r="T241" s="185">
        <f>S241*H241</f>
        <v>0</v>
      </c>
      <c r="AR241" s="24" t="s">
        <v>668</v>
      </c>
      <c r="AT241" s="24" t="s">
        <v>663</v>
      </c>
      <c r="AU241" s="24" t="s">
        <v>612</v>
      </c>
      <c r="AY241" s="24" t="s">
        <v>661</v>
      </c>
      <c r="BE241" s="186">
        <f>IF(N241="základní",J241,0)</f>
        <v>0</v>
      </c>
      <c r="BF241" s="186">
        <f>IF(N241="snížená",J241,0)</f>
        <v>0</v>
      </c>
      <c r="BG241" s="186">
        <f>IF(N241="zákl. přenesená",J241,0)</f>
        <v>0</v>
      </c>
      <c r="BH241" s="186">
        <f>IF(N241="sníž. přenesená",J241,0)</f>
        <v>0</v>
      </c>
      <c r="BI241" s="186">
        <f>IF(N241="nulová",J241,0)</f>
        <v>0</v>
      </c>
      <c r="BJ241" s="24" t="s">
        <v>610</v>
      </c>
      <c r="BK241" s="186">
        <f>ROUND(I241*H241,2)</f>
        <v>0</v>
      </c>
      <c r="BL241" s="24" t="s">
        <v>668</v>
      </c>
      <c r="BM241" s="24" t="s">
        <v>862</v>
      </c>
    </row>
    <row r="242" spans="2:65" s="12" customFormat="1">
      <c r="B242" s="187"/>
      <c r="C242" s="188"/>
      <c r="D242" s="189" t="s">
        <v>670</v>
      </c>
      <c r="E242" s="190" t="s">
        <v>561</v>
      </c>
      <c r="F242" s="191" t="s">
        <v>863</v>
      </c>
      <c r="G242" s="188"/>
      <c r="H242" s="190" t="s">
        <v>561</v>
      </c>
      <c r="I242" s="188"/>
      <c r="J242" s="188"/>
      <c r="K242" s="188"/>
      <c r="L242" s="192"/>
      <c r="M242" s="193"/>
      <c r="N242" s="194"/>
      <c r="O242" s="194"/>
      <c r="P242" s="194"/>
      <c r="Q242" s="194"/>
      <c r="R242" s="194"/>
      <c r="S242" s="194"/>
      <c r="T242" s="195"/>
      <c r="AT242" s="196" t="s">
        <v>670</v>
      </c>
      <c r="AU242" s="196" t="s">
        <v>612</v>
      </c>
      <c r="AV242" s="12" t="s">
        <v>610</v>
      </c>
      <c r="AW242" s="12" t="s">
        <v>567</v>
      </c>
      <c r="AX242" s="12" t="s">
        <v>603</v>
      </c>
      <c r="AY242" s="196" t="s">
        <v>661</v>
      </c>
    </row>
    <row r="243" spans="2:65" s="13" customFormat="1">
      <c r="B243" s="197"/>
      <c r="C243" s="198"/>
      <c r="D243" s="189" t="s">
        <v>670</v>
      </c>
      <c r="E243" s="199" t="s">
        <v>561</v>
      </c>
      <c r="F243" s="200" t="s">
        <v>864</v>
      </c>
      <c r="G243" s="198"/>
      <c r="H243" s="201">
        <v>2.2999999999999998</v>
      </c>
      <c r="I243" s="198"/>
      <c r="J243" s="198"/>
      <c r="K243" s="198"/>
      <c r="L243" s="202"/>
      <c r="M243" s="203"/>
      <c r="N243" s="204"/>
      <c r="O243" s="204"/>
      <c r="P243" s="204"/>
      <c r="Q243" s="204"/>
      <c r="R243" s="204"/>
      <c r="S243" s="204"/>
      <c r="T243" s="205"/>
      <c r="AT243" s="206" t="s">
        <v>670</v>
      </c>
      <c r="AU243" s="206" t="s">
        <v>612</v>
      </c>
      <c r="AV243" s="13" t="s">
        <v>612</v>
      </c>
      <c r="AW243" s="13" t="s">
        <v>567</v>
      </c>
      <c r="AX243" s="13" t="s">
        <v>603</v>
      </c>
      <c r="AY243" s="206" t="s">
        <v>661</v>
      </c>
    </row>
    <row r="244" spans="2:65" s="14" customFormat="1">
      <c r="B244" s="207"/>
      <c r="C244" s="208"/>
      <c r="D244" s="189" t="s">
        <v>670</v>
      </c>
      <c r="E244" s="209" t="s">
        <v>561</v>
      </c>
      <c r="F244" s="210" t="s">
        <v>672</v>
      </c>
      <c r="G244" s="208"/>
      <c r="H244" s="211">
        <v>2.2999999999999998</v>
      </c>
      <c r="I244" s="208"/>
      <c r="J244" s="208"/>
      <c r="K244" s="208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670</v>
      </c>
      <c r="AU244" s="216" t="s">
        <v>612</v>
      </c>
      <c r="AV244" s="14" t="s">
        <v>668</v>
      </c>
      <c r="AW244" s="14" t="s">
        <v>567</v>
      </c>
      <c r="AX244" s="14" t="s">
        <v>610</v>
      </c>
      <c r="AY244" s="216" t="s">
        <v>661</v>
      </c>
    </row>
    <row r="245" spans="2:65" s="1" customFormat="1" ht="25.5" customHeight="1">
      <c r="B245" s="38"/>
      <c r="C245" s="176" t="s">
        <v>865</v>
      </c>
      <c r="D245" s="176" t="s">
        <v>663</v>
      </c>
      <c r="E245" s="177" t="s">
        <v>866</v>
      </c>
      <c r="F245" s="178" t="s">
        <v>867</v>
      </c>
      <c r="G245" s="179" t="s">
        <v>754</v>
      </c>
      <c r="H245" s="180">
        <v>159</v>
      </c>
      <c r="I245" s="181"/>
      <c r="J245" s="181">
        <f>ROUND(I245*H245,2)</f>
        <v>0</v>
      </c>
      <c r="K245" s="178" t="s">
        <v>667</v>
      </c>
      <c r="L245" s="58"/>
      <c r="M245" s="182" t="s">
        <v>561</v>
      </c>
      <c r="N245" s="183" t="s">
        <v>574</v>
      </c>
      <c r="O245" s="184">
        <v>9.2999999999999999E-2</v>
      </c>
      <c r="P245" s="184">
        <f>O245*H245</f>
        <v>14.786999999999999</v>
      </c>
      <c r="Q245" s="184">
        <v>0</v>
      </c>
      <c r="R245" s="184">
        <f>Q245*H245</f>
        <v>0</v>
      </c>
      <c r="S245" s="184">
        <v>0</v>
      </c>
      <c r="T245" s="185">
        <f>S245*H245</f>
        <v>0</v>
      </c>
      <c r="AR245" s="24" t="s">
        <v>668</v>
      </c>
      <c r="AT245" s="24" t="s">
        <v>663</v>
      </c>
      <c r="AU245" s="24" t="s">
        <v>612</v>
      </c>
      <c r="AY245" s="24" t="s">
        <v>661</v>
      </c>
      <c r="BE245" s="186">
        <f>IF(N245="základní",J245,0)</f>
        <v>0</v>
      </c>
      <c r="BF245" s="186">
        <f>IF(N245="snížená",J245,0)</f>
        <v>0</v>
      </c>
      <c r="BG245" s="186">
        <f>IF(N245="zákl. přenesená",J245,0)</f>
        <v>0</v>
      </c>
      <c r="BH245" s="186">
        <f>IF(N245="sníž. přenesená",J245,0)</f>
        <v>0</v>
      </c>
      <c r="BI245" s="186">
        <f>IF(N245="nulová",J245,0)</f>
        <v>0</v>
      </c>
      <c r="BJ245" s="24" t="s">
        <v>610</v>
      </c>
      <c r="BK245" s="186">
        <f>ROUND(I245*H245,2)</f>
        <v>0</v>
      </c>
      <c r="BL245" s="24" t="s">
        <v>668</v>
      </c>
      <c r="BM245" s="24" t="s">
        <v>868</v>
      </c>
    </row>
    <row r="246" spans="2:65" s="12" customFormat="1">
      <c r="B246" s="187"/>
      <c r="C246" s="188"/>
      <c r="D246" s="189" t="s">
        <v>670</v>
      </c>
      <c r="E246" s="190" t="s">
        <v>561</v>
      </c>
      <c r="F246" s="191" t="s">
        <v>869</v>
      </c>
      <c r="G246" s="188"/>
      <c r="H246" s="190" t="s">
        <v>561</v>
      </c>
      <c r="I246" s="188"/>
      <c r="J246" s="188"/>
      <c r="K246" s="188"/>
      <c r="L246" s="192"/>
      <c r="M246" s="193"/>
      <c r="N246" s="194"/>
      <c r="O246" s="194"/>
      <c r="P246" s="194"/>
      <c r="Q246" s="194"/>
      <c r="R246" s="194"/>
      <c r="S246" s="194"/>
      <c r="T246" s="195"/>
      <c r="AT246" s="196" t="s">
        <v>670</v>
      </c>
      <c r="AU246" s="196" t="s">
        <v>612</v>
      </c>
      <c r="AV246" s="12" t="s">
        <v>610</v>
      </c>
      <c r="AW246" s="12" t="s">
        <v>567</v>
      </c>
      <c r="AX246" s="12" t="s">
        <v>603</v>
      </c>
      <c r="AY246" s="196" t="s">
        <v>661</v>
      </c>
    </row>
    <row r="247" spans="2:65" s="13" customFormat="1">
      <c r="B247" s="197"/>
      <c r="C247" s="198"/>
      <c r="D247" s="189" t="s">
        <v>670</v>
      </c>
      <c r="E247" s="199" t="s">
        <v>561</v>
      </c>
      <c r="F247" s="200" t="s">
        <v>870</v>
      </c>
      <c r="G247" s="198"/>
      <c r="H247" s="201">
        <v>159</v>
      </c>
      <c r="I247" s="198"/>
      <c r="J247" s="198"/>
      <c r="K247" s="198"/>
      <c r="L247" s="202"/>
      <c r="M247" s="203"/>
      <c r="N247" s="204"/>
      <c r="O247" s="204"/>
      <c r="P247" s="204"/>
      <c r="Q247" s="204"/>
      <c r="R247" s="204"/>
      <c r="S247" s="204"/>
      <c r="T247" s="205"/>
      <c r="AT247" s="206" t="s">
        <v>670</v>
      </c>
      <c r="AU247" s="206" t="s">
        <v>612</v>
      </c>
      <c r="AV247" s="13" t="s">
        <v>612</v>
      </c>
      <c r="AW247" s="13" t="s">
        <v>567</v>
      </c>
      <c r="AX247" s="13" t="s">
        <v>603</v>
      </c>
      <c r="AY247" s="206" t="s">
        <v>661</v>
      </c>
    </row>
    <row r="248" spans="2:65" s="14" customFormat="1">
      <c r="B248" s="207"/>
      <c r="C248" s="208"/>
      <c r="D248" s="189" t="s">
        <v>670</v>
      </c>
      <c r="E248" s="209" t="s">
        <v>561</v>
      </c>
      <c r="F248" s="210" t="s">
        <v>672</v>
      </c>
      <c r="G248" s="208"/>
      <c r="H248" s="211">
        <v>159</v>
      </c>
      <c r="I248" s="208"/>
      <c r="J248" s="208"/>
      <c r="K248" s="208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670</v>
      </c>
      <c r="AU248" s="216" t="s">
        <v>612</v>
      </c>
      <c r="AV248" s="14" t="s">
        <v>668</v>
      </c>
      <c r="AW248" s="14" t="s">
        <v>567</v>
      </c>
      <c r="AX248" s="14" t="s">
        <v>610</v>
      </c>
      <c r="AY248" s="216" t="s">
        <v>661</v>
      </c>
    </row>
    <row r="249" spans="2:65" s="1" customFormat="1" ht="16.5" customHeight="1">
      <c r="B249" s="38"/>
      <c r="C249" s="176" t="s">
        <v>763</v>
      </c>
      <c r="D249" s="176" t="s">
        <v>663</v>
      </c>
      <c r="E249" s="177" t="s">
        <v>871</v>
      </c>
      <c r="F249" s="178" t="s">
        <v>872</v>
      </c>
      <c r="G249" s="179" t="s">
        <v>754</v>
      </c>
      <c r="H249" s="180">
        <v>2.2999999999999998</v>
      </c>
      <c r="I249" s="181"/>
      <c r="J249" s="181">
        <f>ROUND(I249*H249,2)</f>
        <v>0</v>
      </c>
      <c r="K249" s="178" t="s">
        <v>667</v>
      </c>
      <c r="L249" s="58"/>
      <c r="M249" s="182" t="s">
        <v>561</v>
      </c>
      <c r="N249" s="183" t="s">
        <v>574</v>
      </c>
      <c r="O249" s="184">
        <v>0.155</v>
      </c>
      <c r="P249" s="184">
        <f>O249*H249</f>
        <v>0.35649999999999998</v>
      </c>
      <c r="Q249" s="184">
        <v>0</v>
      </c>
      <c r="R249" s="184">
        <f>Q249*H249</f>
        <v>0</v>
      </c>
      <c r="S249" s="184">
        <v>0</v>
      </c>
      <c r="T249" s="185">
        <f>S249*H249</f>
        <v>0</v>
      </c>
      <c r="AR249" s="24" t="s">
        <v>668</v>
      </c>
      <c r="AT249" s="24" t="s">
        <v>663</v>
      </c>
      <c r="AU249" s="24" t="s">
        <v>612</v>
      </c>
      <c r="AY249" s="24" t="s">
        <v>661</v>
      </c>
      <c r="BE249" s="186">
        <f>IF(N249="základní",J249,0)</f>
        <v>0</v>
      </c>
      <c r="BF249" s="186">
        <f>IF(N249="snížená",J249,0)</f>
        <v>0</v>
      </c>
      <c r="BG249" s="186">
        <f>IF(N249="zákl. přenesená",J249,0)</f>
        <v>0</v>
      </c>
      <c r="BH249" s="186">
        <f>IF(N249="sníž. přenesená",J249,0)</f>
        <v>0</v>
      </c>
      <c r="BI249" s="186">
        <f>IF(N249="nulová",J249,0)</f>
        <v>0</v>
      </c>
      <c r="BJ249" s="24" t="s">
        <v>610</v>
      </c>
      <c r="BK249" s="186">
        <f>ROUND(I249*H249,2)</f>
        <v>0</v>
      </c>
      <c r="BL249" s="24" t="s">
        <v>668</v>
      </c>
      <c r="BM249" s="24" t="s">
        <v>873</v>
      </c>
    </row>
    <row r="250" spans="2:65" s="12" customFormat="1">
      <c r="B250" s="187"/>
      <c r="C250" s="188"/>
      <c r="D250" s="189" t="s">
        <v>670</v>
      </c>
      <c r="E250" s="190" t="s">
        <v>561</v>
      </c>
      <c r="F250" s="191" t="s">
        <v>863</v>
      </c>
      <c r="G250" s="188"/>
      <c r="H250" s="190" t="s">
        <v>561</v>
      </c>
      <c r="I250" s="188"/>
      <c r="J250" s="188"/>
      <c r="K250" s="188"/>
      <c r="L250" s="192"/>
      <c r="M250" s="193"/>
      <c r="N250" s="194"/>
      <c r="O250" s="194"/>
      <c r="P250" s="194"/>
      <c r="Q250" s="194"/>
      <c r="R250" s="194"/>
      <c r="S250" s="194"/>
      <c r="T250" s="195"/>
      <c r="AT250" s="196" t="s">
        <v>670</v>
      </c>
      <c r="AU250" s="196" t="s">
        <v>612</v>
      </c>
      <c r="AV250" s="12" t="s">
        <v>610</v>
      </c>
      <c r="AW250" s="12" t="s">
        <v>567</v>
      </c>
      <c r="AX250" s="12" t="s">
        <v>603</v>
      </c>
      <c r="AY250" s="196" t="s">
        <v>661</v>
      </c>
    </row>
    <row r="251" spans="2:65" s="13" customFormat="1">
      <c r="B251" s="197"/>
      <c r="C251" s="198"/>
      <c r="D251" s="189" t="s">
        <v>670</v>
      </c>
      <c r="E251" s="199" t="s">
        <v>561</v>
      </c>
      <c r="F251" s="200" t="s">
        <v>864</v>
      </c>
      <c r="G251" s="198"/>
      <c r="H251" s="201">
        <v>2.2999999999999998</v>
      </c>
      <c r="I251" s="198"/>
      <c r="J251" s="198"/>
      <c r="K251" s="198"/>
      <c r="L251" s="202"/>
      <c r="M251" s="203"/>
      <c r="N251" s="204"/>
      <c r="O251" s="204"/>
      <c r="P251" s="204"/>
      <c r="Q251" s="204"/>
      <c r="R251" s="204"/>
      <c r="S251" s="204"/>
      <c r="T251" s="205"/>
      <c r="AT251" s="206" t="s">
        <v>670</v>
      </c>
      <c r="AU251" s="206" t="s">
        <v>612</v>
      </c>
      <c r="AV251" s="13" t="s">
        <v>612</v>
      </c>
      <c r="AW251" s="13" t="s">
        <v>567</v>
      </c>
      <c r="AX251" s="13" t="s">
        <v>603</v>
      </c>
      <c r="AY251" s="206" t="s">
        <v>661</v>
      </c>
    </row>
    <row r="252" spans="2:65" s="14" customFormat="1">
      <c r="B252" s="207"/>
      <c r="C252" s="208"/>
      <c r="D252" s="189" t="s">
        <v>670</v>
      </c>
      <c r="E252" s="209" t="s">
        <v>561</v>
      </c>
      <c r="F252" s="210" t="s">
        <v>672</v>
      </c>
      <c r="G252" s="208"/>
      <c r="H252" s="211">
        <v>2.2999999999999998</v>
      </c>
      <c r="I252" s="208"/>
      <c r="J252" s="208"/>
      <c r="K252" s="208"/>
      <c r="L252" s="212"/>
      <c r="M252" s="213"/>
      <c r="N252" s="214"/>
      <c r="O252" s="214"/>
      <c r="P252" s="214"/>
      <c r="Q252" s="214"/>
      <c r="R252" s="214"/>
      <c r="S252" s="214"/>
      <c r="T252" s="215"/>
      <c r="AT252" s="216" t="s">
        <v>670</v>
      </c>
      <c r="AU252" s="216" t="s">
        <v>612</v>
      </c>
      <c r="AV252" s="14" t="s">
        <v>668</v>
      </c>
      <c r="AW252" s="14" t="s">
        <v>567</v>
      </c>
      <c r="AX252" s="14" t="s">
        <v>610</v>
      </c>
      <c r="AY252" s="216" t="s">
        <v>661</v>
      </c>
    </row>
    <row r="253" spans="2:65" s="1" customFormat="1" ht="25.5" customHeight="1">
      <c r="B253" s="38"/>
      <c r="C253" s="176" t="s">
        <v>874</v>
      </c>
      <c r="D253" s="176" t="s">
        <v>663</v>
      </c>
      <c r="E253" s="177" t="s">
        <v>875</v>
      </c>
      <c r="F253" s="178" t="s">
        <v>876</v>
      </c>
      <c r="G253" s="179" t="s">
        <v>754</v>
      </c>
      <c r="H253" s="180">
        <v>159</v>
      </c>
      <c r="I253" s="181"/>
      <c r="J253" s="181">
        <f>ROUND(I253*H253,2)</f>
        <v>0</v>
      </c>
      <c r="K253" s="178" t="s">
        <v>667</v>
      </c>
      <c r="L253" s="58"/>
      <c r="M253" s="182" t="s">
        <v>561</v>
      </c>
      <c r="N253" s="183" t="s">
        <v>574</v>
      </c>
      <c r="O253" s="184">
        <v>0.19600000000000001</v>
      </c>
      <c r="P253" s="184">
        <f>O253*H253</f>
        <v>31.164000000000001</v>
      </c>
      <c r="Q253" s="184">
        <v>0</v>
      </c>
      <c r="R253" s="184">
        <f>Q253*H253</f>
        <v>0</v>
      </c>
      <c r="S253" s="184">
        <v>0</v>
      </c>
      <c r="T253" s="185">
        <f>S253*H253</f>
        <v>0</v>
      </c>
      <c r="AR253" s="24" t="s">
        <v>668</v>
      </c>
      <c r="AT253" s="24" t="s">
        <v>663</v>
      </c>
      <c r="AU253" s="24" t="s">
        <v>612</v>
      </c>
      <c r="AY253" s="24" t="s">
        <v>661</v>
      </c>
      <c r="BE253" s="186">
        <f>IF(N253="základní",J253,0)</f>
        <v>0</v>
      </c>
      <c r="BF253" s="186">
        <f>IF(N253="snížená",J253,0)</f>
        <v>0</v>
      </c>
      <c r="BG253" s="186">
        <f>IF(N253="zákl. přenesená",J253,0)</f>
        <v>0</v>
      </c>
      <c r="BH253" s="186">
        <f>IF(N253="sníž. přenesená",J253,0)</f>
        <v>0</v>
      </c>
      <c r="BI253" s="186">
        <f>IF(N253="nulová",J253,0)</f>
        <v>0</v>
      </c>
      <c r="BJ253" s="24" t="s">
        <v>610</v>
      </c>
      <c r="BK253" s="186">
        <f>ROUND(I253*H253,2)</f>
        <v>0</v>
      </c>
      <c r="BL253" s="24" t="s">
        <v>668</v>
      </c>
      <c r="BM253" s="24" t="s">
        <v>877</v>
      </c>
    </row>
    <row r="254" spans="2:65" s="12" customFormat="1">
      <c r="B254" s="187"/>
      <c r="C254" s="188"/>
      <c r="D254" s="189" t="s">
        <v>670</v>
      </c>
      <c r="E254" s="190" t="s">
        <v>561</v>
      </c>
      <c r="F254" s="191" t="s">
        <v>869</v>
      </c>
      <c r="G254" s="188"/>
      <c r="H254" s="190" t="s">
        <v>561</v>
      </c>
      <c r="I254" s="188"/>
      <c r="J254" s="188"/>
      <c r="K254" s="188"/>
      <c r="L254" s="192"/>
      <c r="M254" s="193"/>
      <c r="N254" s="194"/>
      <c r="O254" s="194"/>
      <c r="P254" s="194"/>
      <c r="Q254" s="194"/>
      <c r="R254" s="194"/>
      <c r="S254" s="194"/>
      <c r="T254" s="195"/>
      <c r="AT254" s="196" t="s">
        <v>670</v>
      </c>
      <c r="AU254" s="196" t="s">
        <v>612</v>
      </c>
      <c r="AV254" s="12" t="s">
        <v>610</v>
      </c>
      <c r="AW254" s="12" t="s">
        <v>567</v>
      </c>
      <c r="AX254" s="12" t="s">
        <v>603</v>
      </c>
      <c r="AY254" s="196" t="s">
        <v>661</v>
      </c>
    </row>
    <row r="255" spans="2:65" s="13" customFormat="1">
      <c r="B255" s="197"/>
      <c r="C255" s="198"/>
      <c r="D255" s="189" t="s">
        <v>670</v>
      </c>
      <c r="E255" s="199" t="s">
        <v>561</v>
      </c>
      <c r="F255" s="200" t="s">
        <v>870</v>
      </c>
      <c r="G255" s="198"/>
      <c r="H255" s="201">
        <v>159</v>
      </c>
      <c r="I255" s="198"/>
      <c r="J255" s="198"/>
      <c r="K255" s="198"/>
      <c r="L255" s="202"/>
      <c r="M255" s="203"/>
      <c r="N255" s="204"/>
      <c r="O255" s="204"/>
      <c r="P255" s="204"/>
      <c r="Q255" s="204"/>
      <c r="R255" s="204"/>
      <c r="S255" s="204"/>
      <c r="T255" s="205"/>
      <c r="AT255" s="206" t="s">
        <v>670</v>
      </c>
      <c r="AU255" s="206" t="s">
        <v>612</v>
      </c>
      <c r="AV255" s="13" t="s">
        <v>612</v>
      </c>
      <c r="AW255" s="13" t="s">
        <v>567</v>
      </c>
      <c r="AX255" s="13" t="s">
        <v>603</v>
      </c>
      <c r="AY255" s="206" t="s">
        <v>661</v>
      </c>
    </row>
    <row r="256" spans="2:65" s="14" customFormat="1">
      <c r="B256" s="207"/>
      <c r="C256" s="208"/>
      <c r="D256" s="189" t="s">
        <v>670</v>
      </c>
      <c r="E256" s="209" t="s">
        <v>561</v>
      </c>
      <c r="F256" s="210" t="s">
        <v>672</v>
      </c>
      <c r="G256" s="208"/>
      <c r="H256" s="211">
        <v>159</v>
      </c>
      <c r="I256" s="208"/>
      <c r="J256" s="208"/>
      <c r="K256" s="208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670</v>
      </c>
      <c r="AU256" s="216" t="s">
        <v>612</v>
      </c>
      <c r="AV256" s="14" t="s">
        <v>668</v>
      </c>
      <c r="AW256" s="14" t="s">
        <v>567</v>
      </c>
      <c r="AX256" s="14" t="s">
        <v>610</v>
      </c>
      <c r="AY256" s="216" t="s">
        <v>661</v>
      </c>
    </row>
    <row r="257" spans="2:65" s="1" customFormat="1" ht="16.5" customHeight="1">
      <c r="B257" s="38"/>
      <c r="C257" s="176" t="s">
        <v>878</v>
      </c>
      <c r="D257" s="176" t="s">
        <v>663</v>
      </c>
      <c r="E257" s="177" t="s">
        <v>879</v>
      </c>
      <c r="F257" s="178" t="s">
        <v>880</v>
      </c>
      <c r="G257" s="179" t="s">
        <v>754</v>
      </c>
      <c r="H257" s="180">
        <v>164</v>
      </c>
      <c r="I257" s="181"/>
      <c r="J257" s="181">
        <f>ROUND(I257*H257,2)</f>
        <v>0</v>
      </c>
      <c r="K257" s="178" t="s">
        <v>561</v>
      </c>
      <c r="L257" s="58"/>
      <c r="M257" s="182" t="s">
        <v>561</v>
      </c>
      <c r="N257" s="183" t="s">
        <v>574</v>
      </c>
      <c r="O257" s="184">
        <v>0</v>
      </c>
      <c r="P257" s="184">
        <f>O257*H257</f>
        <v>0</v>
      </c>
      <c r="Q257" s="184">
        <v>0</v>
      </c>
      <c r="R257" s="184">
        <f>Q257*H257</f>
        <v>0</v>
      </c>
      <c r="S257" s="184">
        <v>0</v>
      </c>
      <c r="T257" s="185">
        <f>S257*H257</f>
        <v>0</v>
      </c>
      <c r="AR257" s="24" t="s">
        <v>668</v>
      </c>
      <c r="AT257" s="24" t="s">
        <v>663</v>
      </c>
      <c r="AU257" s="24" t="s">
        <v>612</v>
      </c>
      <c r="AY257" s="24" t="s">
        <v>661</v>
      </c>
      <c r="BE257" s="186">
        <f>IF(N257="základní",J257,0)</f>
        <v>0</v>
      </c>
      <c r="BF257" s="186">
        <f>IF(N257="snížená",J257,0)</f>
        <v>0</v>
      </c>
      <c r="BG257" s="186">
        <f>IF(N257="zákl. přenesená",J257,0)</f>
        <v>0</v>
      </c>
      <c r="BH257" s="186">
        <f>IF(N257="sníž. přenesená",J257,0)</f>
        <v>0</v>
      </c>
      <c r="BI257" s="186">
        <f>IF(N257="nulová",J257,0)</f>
        <v>0</v>
      </c>
      <c r="BJ257" s="24" t="s">
        <v>610</v>
      </c>
      <c r="BK257" s="186">
        <f>ROUND(I257*H257,2)</f>
        <v>0</v>
      </c>
      <c r="BL257" s="24" t="s">
        <v>668</v>
      </c>
      <c r="BM257" s="24" t="s">
        <v>881</v>
      </c>
    </row>
    <row r="258" spans="2:65" s="12" customFormat="1">
      <c r="B258" s="187"/>
      <c r="C258" s="188"/>
      <c r="D258" s="189" t="s">
        <v>670</v>
      </c>
      <c r="E258" s="190" t="s">
        <v>561</v>
      </c>
      <c r="F258" s="191" t="s">
        <v>774</v>
      </c>
      <c r="G258" s="188"/>
      <c r="H258" s="190" t="s">
        <v>561</v>
      </c>
      <c r="I258" s="188"/>
      <c r="J258" s="188"/>
      <c r="K258" s="188"/>
      <c r="L258" s="192"/>
      <c r="M258" s="193"/>
      <c r="N258" s="194"/>
      <c r="O258" s="194"/>
      <c r="P258" s="194"/>
      <c r="Q258" s="194"/>
      <c r="R258" s="194"/>
      <c r="S258" s="194"/>
      <c r="T258" s="195"/>
      <c r="AT258" s="196" t="s">
        <v>670</v>
      </c>
      <c r="AU258" s="196" t="s">
        <v>612</v>
      </c>
      <c r="AV258" s="12" t="s">
        <v>610</v>
      </c>
      <c r="AW258" s="12" t="s">
        <v>567</v>
      </c>
      <c r="AX258" s="12" t="s">
        <v>603</v>
      </c>
      <c r="AY258" s="196" t="s">
        <v>661</v>
      </c>
    </row>
    <row r="259" spans="2:65" s="13" customFormat="1">
      <c r="B259" s="197"/>
      <c r="C259" s="198"/>
      <c r="D259" s="189" t="s">
        <v>670</v>
      </c>
      <c r="E259" s="199" t="s">
        <v>561</v>
      </c>
      <c r="F259" s="200" t="s">
        <v>882</v>
      </c>
      <c r="G259" s="198"/>
      <c r="H259" s="201">
        <v>164</v>
      </c>
      <c r="I259" s="198"/>
      <c r="J259" s="198"/>
      <c r="K259" s="198"/>
      <c r="L259" s="202"/>
      <c r="M259" s="203"/>
      <c r="N259" s="204"/>
      <c r="O259" s="204"/>
      <c r="P259" s="204"/>
      <c r="Q259" s="204"/>
      <c r="R259" s="204"/>
      <c r="S259" s="204"/>
      <c r="T259" s="205"/>
      <c r="AT259" s="206" t="s">
        <v>670</v>
      </c>
      <c r="AU259" s="206" t="s">
        <v>612</v>
      </c>
      <c r="AV259" s="13" t="s">
        <v>612</v>
      </c>
      <c r="AW259" s="13" t="s">
        <v>567</v>
      </c>
      <c r="AX259" s="13" t="s">
        <v>603</v>
      </c>
      <c r="AY259" s="206" t="s">
        <v>661</v>
      </c>
    </row>
    <row r="260" spans="2:65" s="14" customFormat="1">
      <c r="B260" s="207"/>
      <c r="C260" s="208"/>
      <c r="D260" s="189" t="s">
        <v>670</v>
      </c>
      <c r="E260" s="209" t="s">
        <v>561</v>
      </c>
      <c r="F260" s="210" t="s">
        <v>672</v>
      </c>
      <c r="G260" s="208"/>
      <c r="H260" s="211">
        <v>164</v>
      </c>
      <c r="I260" s="208"/>
      <c r="J260" s="208"/>
      <c r="K260" s="208"/>
      <c r="L260" s="212"/>
      <c r="M260" s="213"/>
      <c r="N260" s="214"/>
      <c r="O260" s="214"/>
      <c r="P260" s="214"/>
      <c r="Q260" s="214"/>
      <c r="R260" s="214"/>
      <c r="S260" s="214"/>
      <c r="T260" s="215"/>
      <c r="AT260" s="216" t="s">
        <v>670</v>
      </c>
      <c r="AU260" s="216" t="s">
        <v>612</v>
      </c>
      <c r="AV260" s="14" t="s">
        <v>668</v>
      </c>
      <c r="AW260" s="14" t="s">
        <v>567</v>
      </c>
      <c r="AX260" s="14" t="s">
        <v>610</v>
      </c>
      <c r="AY260" s="216" t="s">
        <v>661</v>
      </c>
    </row>
    <row r="261" spans="2:65" s="1" customFormat="1" ht="16.5" customHeight="1">
      <c r="B261" s="38"/>
      <c r="C261" s="176" t="s">
        <v>883</v>
      </c>
      <c r="D261" s="176" t="s">
        <v>663</v>
      </c>
      <c r="E261" s="177" t="s">
        <v>884</v>
      </c>
      <c r="F261" s="178" t="s">
        <v>885</v>
      </c>
      <c r="G261" s="179" t="s">
        <v>754</v>
      </c>
      <c r="H261" s="180">
        <v>50</v>
      </c>
      <c r="I261" s="181"/>
      <c r="J261" s="181">
        <f>ROUND(I261*H261,2)</f>
        <v>0</v>
      </c>
      <c r="K261" s="178" t="s">
        <v>561</v>
      </c>
      <c r="L261" s="58"/>
      <c r="M261" s="182" t="s">
        <v>561</v>
      </c>
      <c r="N261" s="183" t="s">
        <v>574</v>
      </c>
      <c r="O261" s="184">
        <v>0</v>
      </c>
      <c r="P261" s="184">
        <f>O261*H261</f>
        <v>0</v>
      </c>
      <c r="Q261" s="184">
        <v>0</v>
      </c>
      <c r="R261" s="184">
        <f>Q261*H261</f>
        <v>0</v>
      </c>
      <c r="S261" s="184">
        <v>0</v>
      </c>
      <c r="T261" s="185">
        <f>S261*H261</f>
        <v>0</v>
      </c>
      <c r="AR261" s="24" t="s">
        <v>668</v>
      </c>
      <c r="AT261" s="24" t="s">
        <v>663</v>
      </c>
      <c r="AU261" s="24" t="s">
        <v>612</v>
      </c>
      <c r="AY261" s="24" t="s">
        <v>661</v>
      </c>
      <c r="BE261" s="186">
        <f>IF(N261="základní",J261,0)</f>
        <v>0</v>
      </c>
      <c r="BF261" s="186">
        <f>IF(N261="snížená",J261,0)</f>
        <v>0</v>
      </c>
      <c r="BG261" s="186">
        <f>IF(N261="zákl. přenesená",J261,0)</f>
        <v>0</v>
      </c>
      <c r="BH261" s="186">
        <f>IF(N261="sníž. přenesená",J261,0)</f>
        <v>0</v>
      </c>
      <c r="BI261" s="186">
        <f>IF(N261="nulová",J261,0)</f>
        <v>0</v>
      </c>
      <c r="BJ261" s="24" t="s">
        <v>610</v>
      </c>
      <c r="BK261" s="186">
        <f>ROUND(I261*H261,2)</f>
        <v>0</v>
      </c>
      <c r="BL261" s="24" t="s">
        <v>668</v>
      </c>
      <c r="BM261" s="24" t="s">
        <v>886</v>
      </c>
    </row>
    <row r="262" spans="2:65" s="12" customFormat="1" ht="27">
      <c r="B262" s="187"/>
      <c r="C262" s="188"/>
      <c r="D262" s="189" t="s">
        <v>670</v>
      </c>
      <c r="E262" s="190" t="s">
        <v>561</v>
      </c>
      <c r="F262" s="191" t="s">
        <v>887</v>
      </c>
      <c r="G262" s="188"/>
      <c r="H262" s="190" t="s">
        <v>561</v>
      </c>
      <c r="I262" s="188"/>
      <c r="J262" s="188"/>
      <c r="K262" s="188"/>
      <c r="L262" s="192"/>
      <c r="M262" s="193"/>
      <c r="N262" s="194"/>
      <c r="O262" s="194"/>
      <c r="P262" s="194"/>
      <c r="Q262" s="194"/>
      <c r="R262" s="194"/>
      <c r="S262" s="194"/>
      <c r="T262" s="195"/>
      <c r="AT262" s="196" t="s">
        <v>670</v>
      </c>
      <c r="AU262" s="196" t="s">
        <v>612</v>
      </c>
      <c r="AV262" s="12" t="s">
        <v>610</v>
      </c>
      <c r="AW262" s="12" t="s">
        <v>567</v>
      </c>
      <c r="AX262" s="12" t="s">
        <v>603</v>
      </c>
      <c r="AY262" s="196" t="s">
        <v>661</v>
      </c>
    </row>
    <row r="263" spans="2:65" s="13" customFormat="1">
      <c r="B263" s="197"/>
      <c r="C263" s="198"/>
      <c r="D263" s="189" t="s">
        <v>670</v>
      </c>
      <c r="E263" s="199" t="s">
        <v>561</v>
      </c>
      <c r="F263" s="200" t="s">
        <v>888</v>
      </c>
      <c r="G263" s="198"/>
      <c r="H263" s="201">
        <v>50</v>
      </c>
      <c r="I263" s="198"/>
      <c r="J263" s="198"/>
      <c r="K263" s="198"/>
      <c r="L263" s="202"/>
      <c r="M263" s="203"/>
      <c r="N263" s="204"/>
      <c r="O263" s="204"/>
      <c r="P263" s="204"/>
      <c r="Q263" s="204"/>
      <c r="R263" s="204"/>
      <c r="S263" s="204"/>
      <c r="T263" s="205"/>
      <c r="AT263" s="206" t="s">
        <v>670</v>
      </c>
      <c r="AU263" s="206" t="s">
        <v>612</v>
      </c>
      <c r="AV263" s="13" t="s">
        <v>612</v>
      </c>
      <c r="AW263" s="13" t="s">
        <v>567</v>
      </c>
      <c r="AX263" s="13" t="s">
        <v>603</v>
      </c>
      <c r="AY263" s="206" t="s">
        <v>661</v>
      </c>
    </row>
    <row r="264" spans="2:65" s="14" customFormat="1">
      <c r="B264" s="207"/>
      <c r="C264" s="208"/>
      <c r="D264" s="189" t="s">
        <v>670</v>
      </c>
      <c r="E264" s="209" t="s">
        <v>561</v>
      </c>
      <c r="F264" s="210" t="s">
        <v>672</v>
      </c>
      <c r="G264" s="208"/>
      <c r="H264" s="211">
        <v>50</v>
      </c>
      <c r="I264" s="208"/>
      <c r="J264" s="208"/>
      <c r="K264" s="208"/>
      <c r="L264" s="212"/>
      <c r="M264" s="213"/>
      <c r="N264" s="214"/>
      <c r="O264" s="214"/>
      <c r="P264" s="214"/>
      <c r="Q264" s="214"/>
      <c r="R264" s="214"/>
      <c r="S264" s="214"/>
      <c r="T264" s="215"/>
      <c r="AT264" s="216" t="s">
        <v>670</v>
      </c>
      <c r="AU264" s="216" t="s">
        <v>612</v>
      </c>
      <c r="AV264" s="14" t="s">
        <v>668</v>
      </c>
      <c r="AW264" s="14" t="s">
        <v>567</v>
      </c>
      <c r="AX264" s="14" t="s">
        <v>610</v>
      </c>
      <c r="AY264" s="216" t="s">
        <v>661</v>
      </c>
    </row>
    <row r="265" spans="2:65" s="1" customFormat="1" ht="16.5" customHeight="1">
      <c r="B265" s="38"/>
      <c r="C265" s="176" t="s">
        <v>889</v>
      </c>
      <c r="D265" s="176" t="s">
        <v>663</v>
      </c>
      <c r="E265" s="177" t="s">
        <v>890</v>
      </c>
      <c r="F265" s="178" t="s">
        <v>891</v>
      </c>
      <c r="G265" s="179" t="s">
        <v>666</v>
      </c>
      <c r="H265" s="180">
        <v>7</v>
      </c>
      <c r="I265" s="181"/>
      <c r="J265" s="181">
        <f>ROUND(I265*H265,2)</f>
        <v>0</v>
      </c>
      <c r="K265" s="178" t="s">
        <v>561</v>
      </c>
      <c r="L265" s="58"/>
      <c r="M265" s="182" t="s">
        <v>561</v>
      </c>
      <c r="N265" s="183" t="s">
        <v>574</v>
      </c>
      <c r="O265" s="184">
        <v>0</v>
      </c>
      <c r="P265" s="184">
        <f>O265*H265</f>
        <v>0</v>
      </c>
      <c r="Q265" s="184">
        <v>0</v>
      </c>
      <c r="R265" s="184">
        <f>Q265*H265</f>
        <v>0</v>
      </c>
      <c r="S265" s="184">
        <v>0</v>
      </c>
      <c r="T265" s="185">
        <f>S265*H265</f>
        <v>0</v>
      </c>
      <c r="AR265" s="24" t="s">
        <v>668</v>
      </c>
      <c r="AT265" s="24" t="s">
        <v>663</v>
      </c>
      <c r="AU265" s="24" t="s">
        <v>612</v>
      </c>
      <c r="AY265" s="24" t="s">
        <v>661</v>
      </c>
      <c r="BE265" s="186">
        <f>IF(N265="základní",J265,0)</f>
        <v>0</v>
      </c>
      <c r="BF265" s="186">
        <f>IF(N265="snížená",J265,0)</f>
        <v>0</v>
      </c>
      <c r="BG265" s="186">
        <f>IF(N265="zákl. přenesená",J265,0)</f>
        <v>0</v>
      </c>
      <c r="BH265" s="186">
        <f>IF(N265="sníž. přenesená",J265,0)</f>
        <v>0</v>
      </c>
      <c r="BI265" s="186">
        <f>IF(N265="nulová",J265,0)</f>
        <v>0</v>
      </c>
      <c r="BJ265" s="24" t="s">
        <v>610</v>
      </c>
      <c r="BK265" s="186">
        <f>ROUND(I265*H265,2)</f>
        <v>0</v>
      </c>
      <c r="BL265" s="24" t="s">
        <v>668</v>
      </c>
      <c r="BM265" s="24" t="s">
        <v>892</v>
      </c>
    </row>
    <row r="266" spans="2:65" s="12" customFormat="1">
      <c r="B266" s="187"/>
      <c r="C266" s="188"/>
      <c r="D266" s="189" t="s">
        <v>670</v>
      </c>
      <c r="E266" s="190" t="s">
        <v>561</v>
      </c>
      <c r="F266" s="191" t="s">
        <v>893</v>
      </c>
      <c r="G266" s="188"/>
      <c r="H266" s="190" t="s">
        <v>561</v>
      </c>
      <c r="I266" s="188"/>
      <c r="J266" s="188"/>
      <c r="K266" s="188"/>
      <c r="L266" s="192"/>
      <c r="M266" s="193"/>
      <c r="N266" s="194"/>
      <c r="O266" s="194"/>
      <c r="P266" s="194"/>
      <c r="Q266" s="194"/>
      <c r="R266" s="194"/>
      <c r="S266" s="194"/>
      <c r="T266" s="195"/>
      <c r="AT266" s="196" t="s">
        <v>670</v>
      </c>
      <c r="AU266" s="196" t="s">
        <v>612</v>
      </c>
      <c r="AV266" s="12" t="s">
        <v>610</v>
      </c>
      <c r="AW266" s="12" t="s">
        <v>567</v>
      </c>
      <c r="AX266" s="12" t="s">
        <v>603</v>
      </c>
      <c r="AY266" s="196" t="s">
        <v>661</v>
      </c>
    </row>
    <row r="267" spans="2:65" s="13" customFormat="1">
      <c r="B267" s="197"/>
      <c r="C267" s="198"/>
      <c r="D267" s="189" t="s">
        <v>670</v>
      </c>
      <c r="E267" s="199" t="s">
        <v>561</v>
      </c>
      <c r="F267" s="200" t="s">
        <v>894</v>
      </c>
      <c r="G267" s="198"/>
      <c r="H267" s="201">
        <v>7</v>
      </c>
      <c r="I267" s="198"/>
      <c r="J267" s="198"/>
      <c r="K267" s="198"/>
      <c r="L267" s="202"/>
      <c r="M267" s="203"/>
      <c r="N267" s="204"/>
      <c r="O267" s="204"/>
      <c r="P267" s="204"/>
      <c r="Q267" s="204"/>
      <c r="R267" s="204"/>
      <c r="S267" s="204"/>
      <c r="T267" s="205"/>
      <c r="AT267" s="206" t="s">
        <v>670</v>
      </c>
      <c r="AU267" s="206" t="s">
        <v>612</v>
      </c>
      <c r="AV267" s="13" t="s">
        <v>612</v>
      </c>
      <c r="AW267" s="13" t="s">
        <v>567</v>
      </c>
      <c r="AX267" s="13" t="s">
        <v>603</v>
      </c>
      <c r="AY267" s="206" t="s">
        <v>661</v>
      </c>
    </row>
    <row r="268" spans="2:65" s="14" customFormat="1">
      <c r="B268" s="207"/>
      <c r="C268" s="208"/>
      <c r="D268" s="189" t="s">
        <v>670</v>
      </c>
      <c r="E268" s="209" t="s">
        <v>561</v>
      </c>
      <c r="F268" s="210" t="s">
        <v>672</v>
      </c>
      <c r="G268" s="208"/>
      <c r="H268" s="211">
        <v>7</v>
      </c>
      <c r="I268" s="208"/>
      <c r="J268" s="208"/>
      <c r="K268" s="208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670</v>
      </c>
      <c r="AU268" s="216" t="s">
        <v>612</v>
      </c>
      <c r="AV268" s="14" t="s">
        <v>668</v>
      </c>
      <c r="AW268" s="14" t="s">
        <v>567</v>
      </c>
      <c r="AX268" s="14" t="s">
        <v>610</v>
      </c>
      <c r="AY268" s="216" t="s">
        <v>661</v>
      </c>
    </row>
    <row r="269" spans="2:65" s="1" customFormat="1" ht="16.5" customHeight="1">
      <c r="B269" s="38"/>
      <c r="C269" s="176" t="s">
        <v>895</v>
      </c>
      <c r="D269" s="176" t="s">
        <v>663</v>
      </c>
      <c r="E269" s="177" t="s">
        <v>896</v>
      </c>
      <c r="F269" s="178" t="s">
        <v>897</v>
      </c>
      <c r="G269" s="179" t="s">
        <v>666</v>
      </c>
      <c r="H269" s="180">
        <v>4</v>
      </c>
      <c r="I269" s="181"/>
      <c r="J269" s="181">
        <f>ROUND(I269*H269,2)</f>
        <v>0</v>
      </c>
      <c r="K269" s="178" t="s">
        <v>561</v>
      </c>
      <c r="L269" s="58"/>
      <c r="M269" s="182" t="s">
        <v>561</v>
      </c>
      <c r="N269" s="183" t="s">
        <v>574</v>
      </c>
      <c r="O269" s="184">
        <v>0</v>
      </c>
      <c r="P269" s="184">
        <f>O269*H269</f>
        <v>0</v>
      </c>
      <c r="Q269" s="184">
        <v>0</v>
      </c>
      <c r="R269" s="184">
        <f>Q269*H269</f>
        <v>0</v>
      </c>
      <c r="S269" s="184">
        <v>0</v>
      </c>
      <c r="T269" s="185">
        <f>S269*H269</f>
        <v>0</v>
      </c>
      <c r="AR269" s="24" t="s">
        <v>668</v>
      </c>
      <c r="AT269" s="24" t="s">
        <v>663</v>
      </c>
      <c r="AU269" s="24" t="s">
        <v>612</v>
      </c>
      <c r="AY269" s="24" t="s">
        <v>661</v>
      </c>
      <c r="BE269" s="186">
        <f>IF(N269="základní",J269,0)</f>
        <v>0</v>
      </c>
      <c r="BF269" s="186">
        <f>IF(N269="snížená",J269,0)</f>
        <v>0</v>
      </c>
      <c r="BG269" s="186">
        <f>IF(N269="zákl. přenesená",J269,0)</f>
        <v>0</v>
      </c>
      <c r="BH269" s="186">
        <f>IF(N269="sníž. přenesená",J269,0)</f>
        <v>0</v>
      </c>
      <c r="BI269" s="186">
        <f>IF(N269="nulová",J269,0)</f>
        <v>0</v>
      </c>
      <c r="BJ269" s="24" t="s">
        <v>610</v>
      </c>
      <c r="BK269" s="186">
        <f>ROUND(I269*H269,2)</f>
        <v>0</v>
      </c>
      <c r="BL269" s="24" t="s">
        <v>668</v>
      </c>
      <c r="BM269" s="24" t="s">
        <v>898</v>
      </c>
    </row>
    <row r="270" spans="2:65" s="12" customFormat="1">
      <c r="B270" s="187"/>
      <c r="C270" s="188"/>
      <c r="D270" s="189" t="s">
        <v>670</v>
      </c>
      <c r="E270" s="190" t="s">
        <v>561</v>
      </c>
      <c r="F270" s="191" t="s">
        <v>899</v>
      </c>
      <c r="G270" s="188"/>
      <c r="H270" s="190" t="s">
        <v>561</v>
      </c>
      <c r="I270" s="188"/>
      <c r="J270" s="188"/>
      <c r="K270" s="188"/>
      <c r="L270" s="192"/>
      <c r="M270" s="193"/>
      <c r="N270" s="194"/>
      <c r="O270" s="194"/>
      <c r="P270" s="194"/>
      <c r="Q270" s="194"/>
      <c r="R270" s="194"/>
      <c r="S270" s="194"/>
      <c r="T270" s="195"/>
      <c r="AT270" s="196" t="s">
        <v>670</v>
      </c>
      <c r="AU270" s="196" t="s">
        <v>612</v>
      </c>
      <c r="AV270" s="12" t="s">
        <v>610</v>
      </c>
      <c r="AW270" s="12" t="s">
        <v>567</v>
      </c>
      <c r="AX270" s="12" t="s">
        <v>603</v>
      </c>
      <c r="AY270" s="196" t="s">
        <v>661</v>
      </c>
    </row>
    <row r="271" spans="2:65" s="13" customFormat="1">
      <c r="B271" s="197"/>
      <c r="C271" s="198"/>
      <c r="D271" s="189" t="s">
        <v>670</v>
      </c>
      <c r="E271" s="199" t="s">
        <v>561</v>
      </c>
      <c r="F271" s="200" t="s">
        <v>668</v>
      </c>
      <c r="G271" s="198"/>
      <c r="H271" s="201">
        <v>4</v>
      </c>
      <c r="I271" s="198"/>
      <c r="J271" s="198"/>
      <c r="K271" s="198"/>
      <c r="L271" s="202"/>
      <c r="M271" s="203"/>
      <c r="N271" s="204"/>
      <c r="O271" s="204"/>
      <c r="P271" s="204"/>
      <c r="Q271" s="204"/>
      <c r="R271" s="204"/>
      <c r="S271" s="204"/>
      <c r="T271" s="205"/>
      <c r="AT271" s="206" t="s">
        <v>670</v>
      </c>
      <c r="AU271" s="206" t="s">
        <v>612</v>
      </c>
      <c r="AV271" s="13" t="s">
        <v>612</v>
      </c>
      <c r="AW271" s="13" t="s">
        <v>567</v>
      </c>
      <c r="AX271" s="13" t="s">
        <v>603</v>
      </c>
      <c r="AY271" s="206" t="s">
        <v>661</v>
      </c>
    </row>
    <row r="272" spans="2:65" s="14" customFormat="1">
      <c r="B272" s="207"/>
      <c r="C272" s="208"/>
      <c r="D272" s="189" t="s">
        <v>670</v>
      </c>
      <c r="E272" s="209" t="s">
        <v>561</v>
      </c>
      <c r="F272" s="210" t="s">
        <v>672</v>
      </c>
      <c r="G272" s="208"/>
      <c r="H272" s="211">
        <v>4</v>
      </c>
      <c r="I272" s="208"/>
      <c r="J272" s="208"/>
      <c r="K272" s="208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670</v>
      </c>
      <c r="AU272" s="216" t="s">
        <v>612</v>
      </c>
      <c r="AV272" s="14" t="s">
        <v>668</v>
      </c>
      <c r="AW272" s="14" t="s">
        <v>567</v>
      </c>
      <c r="AX272" s="14" t="s">
        <v>610</v>
      </c>
      <c r="AY272" s="216" t="s">
        <v>661</v>
      </c>
    </row>
    <row r="273" spans="2:65" s="1" customFormat="1" ht="16.5" customHeight="1">
      <c r="B273" s="38"/>
      <c r="C273" s="176" t="s">
        <v>900</v>
      </c>
      <c r="D273" s="176" t="s">
        <v>663</v>
      </c>
      <c r="E273" s="177" t="s">
        <v>901</v>
      </c>
      <c r="F273" s="178" t="s">
        <v>902</v>
      </c>
      <c r="G273" s="179" t="s">
        <v>666</v>
      </c>
      <c r="H273" s="180">
        <v>1</v>
      </c>
      <c r="I273" s="181"/>
      <c r="J273" s="181">
        <f>ROUND(I273*H273,2)</f>
        <v>0</v>
      </c>
      <c r="K273" s="178" t="s">
        <v>561</v>
      </c>
      <c r="L273" s="58"/>
      <c r="M273" s="182" t="s">
        <v>561</v>
      </c>
      <c r="N273" s="183" t="s">
        <v>574</v>
      </c>
      <c r="O273" s="184">
        <v>0</v>
      </c>
      <c r="P273" s="184">
        <f>O273*H273</f>
        <v>0</v>
      </c>
      <c r="Q273" s="184">
        <v>0</v>
      </c>
      <c r="R273" s="184">
        <f>Q273*H273</f>
        <v>0</v>
      </c>
      <c r="S273" s="184">
        <v>0</v>
      </c>
      <c r="T273" s="185">
        <f>S273*H273</f>
        <v>0</v>
      </c>
      <c r="AR273" s="24" t="s">
        <v>668</v>
      </c>
      <c r="AT273" s="24" t="s">
        <v>663</v>
      </c>
      <c r="AU273" s="24" t="s">
        <v>612</v>
      </c>
      <c r="AY273" s="24" t="s">
        <v>661</v>
      </c>
      <c r="BE273" s="186">
        <f>IF(N273="základní",J273,0)</f>
        <v>0</v>
      </c>
      <c r="BF273" s="186">
        <f>IF(N273="snížená",J273,0)</f>
        <v>0</v>
      </c>
      <c r="BG273" s="186">
        <f>IF(N273="zákl. přenesená",J273,0)</f>
        <v>0</v>
      </c>
      <c r="BH273" s="186">
        <f>IF(N273="sníž. přenesená",J273,0)</f>
        <v>0</v>
      </c>
      <c r="BI273" s="186">
        <f>IF(N273="nulová",J273,0)</f>
        <v>0</v>
      </c>
      <c r="BJ273" s="24" t="s">
        <v>610</v>
      </c>
      <c r="BK273" s="186">
        <f>ROUND(I273*H273,2)</f>
        <v>0</v>
      </c>
      <c r="BL273" s="24" t="s">
        <v>668</v>
      </c>
      <c r="BM273" s="24" t="s">
        <v>903</v>
      </c>
    </row>
    <row r="274" spans="2:65" s="12" customFormat="1" ht="27">
      <c r="B274" s="187"/>
      <c r="C274" s="188"/>
      <c r="D274" s="189" t="s">
        <v>670</v>
      </c>
      <c r="E274" s="190" t="s">
        <v>561</v>
      </c>
      <c r="F274" s="191" t="s">
        <v>904</v>
      </c>
      <c r="G274" s="188"/>
      <c r="H274" s="190" t="s">
        <v>561</v>
      </c>
      <c r="I274" s="188"/>
      <c r="J274" s="188"/>
      <c r="K274" s="188"/>
      <c r="L274" s="192"/>
      <c r="M274" s="193"/>
      <c r="N274" s="194"/>
      <c r="O274" s="194"/>
      <c r="P274" s="194"/>
      <c r="Q274" s="194"/>
      <c r="R274" s="194"/>
      <c r="S274" s="194"/>
      <c r="T274" s="195"/>
      <c r="AT274" s="196" t="s">
        <v>670</v>
      </c>
      <c r="AU274" s="196" t="s">
        <v>612</v>
      </c>
      <c r="AV274" s="12" t="s">
        <v>610</v>
      </c>
      <c r="AW274" s="12" t="s">
        <v>567</v>
      </c>
      <c r="AX274" s="12" t="s">
        <v>603</v>
      </c>
      <c r="AY274" s="196" t="s">
        <v>661</v>
      </c>
    </row>
    <row r="275" spans="2:65" s="13" customFormat="1">
      <c r="B275" s="197"/>
      <c r="C275" s="198"/>
      <c r="D275" s="189" t="s">
        <v>670</v>
      </c>
      <c r="E275" s="199" t="s">
        <v>561</v>
      </c>
      <c r="F275" s="200" t="s">
        <v>610</v>
      </c>
      <c r="G275" s="198"/>
      <c r="H275" s="201">
        <v>1</v>
      </c>
      <c r="I275" s="198"/>
      <c r="J275" s="198"/>
      <c r="K275" s="198"/>
      <c r="L275" s="202"/>
      <c r="M275" s="203"/>
      <c r="N275" s="204"/>
      <c r="O275" s="204"/>
      <c r="P275" s="204"/>
      <c r="Q275" s="204"/>
      <c r="R275" s="204"/>
      <c r="S275" s="204"/>
      <c r="T275" s="205"/>
      <c r="AT275" s="206" t="s">
        <v>670</v>
      </c>
      <c r="AU275" s="206" t="s">
        <v>612</v>
      </c>
      <c r="AV275" s="13" t="s">
        <v>612</v>
      </c>
      <c r="AW275" s="13" t="s">
        <v>567</v>
      </c>
      <c r="AX275" s="13" t="s">
        <v>603</v>
      </c>
      <c r="AY275" s="206" t="s">
        <v>661</v>
      </c>
    </row>
    <row r="276" spans="2:65" s="14" customFormat="1">
      <c r="B276" s="207"/>
      <c r="C276" s="208"/>
      <c r="D276" s="189" t="s">
        <v>670</v>
      </c>
      <c r="E276" s="209" t="s">
        <v>561</v>
      </c>
      <c r="F276" s="210" t="s">
        <v>672</v>
      </c>
      <c r="G276" s="208"/>
      <c r="H276" s="211">
        <v>1</v>
      </c>
      <c r="I276" s="208"/>
      <c r="J276" s="208"/>
      <c r="K276" s="208"/>
      <c r="L276" s="212"/>
      <c r="M276" s="213"/>
      <c r="N276" s="214"/>
      <c r="O276" s="214"/>
      <c r="P276" s="214"/>
      <c r="Q276" s="214"/>
      <c r="R276" s="214"/>
      <c r="S276" s="214"/>
      <c r="T276" s="215"/>
      <c r="AT276" s="216" t="s">
        <v>670</v>
      </c>
      <c r="AU276" s="216" t="s">
        <v>612</v>
      </c>
      <c r="AV276" s="14" t="s">
        <v>668</v>
      </c>
      <c r="AW276" s="14" t="s">
        <v>567</v>
      </c>
      <c r="AX276" s="14" t="s">
        <v>610</v>
      </c>
      <c r="AY276" s="216" t="s">
        <v>661</v>
      </c>
    </row>
    <row r="277" spans="2:65" s="1" customFormat="1" ht="16.5" customHeight="1">
      <c r="B277" s="38"/>
      <c r="C277" s="176" t="s">
        <v>905</v>
      </c>
      <c r="D277" s="176" t="s">
        <v>663</v>
      </c>
      <c r="E277" s="177" t="s">
        <v>906</v>
      </c>
      <c r="F277" s="178" t="s">
        <v>907</v>
      </c>
      <c r="G277" s="179" t="s">
        <v>666</v>
      </c>
      <c r="H277" s="180">
        <v>3</v>
      </c>
      <c r="I277" s="181"/>
      <c r="J277" s="181">
        <f>ROUND(I277*H277,2)</f>
        <v>0</v>
      </c>
      <c r="K277" s="178" t="s">
        <v>561</v>
      </c>
      <c r="L277" s="58"/>
      <c r="M277" s="182" t="s">
        <v>561</v>
      </c>
      <c r="N277" s="183" t="s">
        <v>574</v>
      </c>
      <c r="O277" s="184">
        <v>0</v>
      </c>
      <c r="P277" s="184">
        <f>O277*H277</f>
        <v>0</v>
      </c>
      <c r="Q277" s="184">
        <v>0</v>
      </c>
      <c r="R277" s="184">
        <f>Q277*H277</f>
        <v>0</v>
      </c>
      <c r="S277" s="184">
        <v>0</v>
      </c>
      <c r="T277" s="185">
        <f>S277*H277</f>
        <v>0</v>
      </c>
      <c r="AR277" s="24" t="s">
        <v>668</v>
      </c>
      <c r="AT277" s="24" t="s">
        <v>663</v>
      </c>
      <c r="AU277" s="24" t="s">
        <v>612</v>
      </c>
      <c r="AY277" s="24" t="s">
        <v>661</v>
      </c>
      <c r="BE277" s="186">
        <f>IF(N277="základní",J277,0)</f>
        <v>0</v>
      </c>
      <c r="BF277" s="186">
        <f>IF(N277="snížená",J277,0)</f>
        <v>0</v>
      </c>
      <c r="BG277" s="186">
        <f>IF(N277="zákl. přenesená",J277,0)</f>
        <v>0</v>
      </c>
      <c r="BH277" s="186">
        <f>IF(N277="sníž. přenesená",J277,0)</f>
        <v>0</v>
      </c>
      <c r="BI277" s="186">
        <f>IF(N277="nulová",J277,0)</f>
        <v>0</v>
      </c>
      <c r="BJ277" s="24" t="s">
        <v>610</v>
      </c>
      <c r="BK277" s="186">
        <f>ROUND(I277*H277,2)</f>
        <v>0</v>
      </c>
      <c r="BL277" s="24" t="s">
        <v>668</v>
      </c>
      <c r="BM277" s="24" t="s">
        <v>908</v>
      </c>
    </row>
    <row r="278" spans="2:65" s="12" customFormat="1">
      <c r="B278" s="187"/>
      <c r="C278" s="188"/>
      <c r="D278" s="189" t="s">
        <v>670</v>
      </c>
      <c r="E278" s="190" t="s">
        <v>561</v>
      </c>
      <c r="F278" s="191" t="s">
        <v>909</v>
      </c>
      <c r="G278" s="188"/>
      <c r="H278" s="190" t="s">
        <v>561</v>
      </c>
      <c r="I278" s="188"/>
      <c r="J278" s="188"/>
      <c r="K278" s="188"/>
      <c r="L278" s="192"/>
      <c r="M278" s="193"/>
      <c r="N278" s="194"/>
      <c r="O278" s="194"/>
      <c r="P278" s="194"/>
      <c r="Q278" s="194"/>
      <c r="R278" s="194"/>
      <c r="S278" s="194"/>
      <c r="T278" s="195"/>
      <c r="AT278" s="196" t="s">
        <v>670</v>
      </c>
      <c r="AU278" s="196" t="s">
        <v>612</v>
      </c>
      <c r="AV278" s="12" t="s">
        <v>610</v>
      </c>
      <c r="AW278" s="12" t="s">
        <v>567</v>
      </c>
      <c r="AX278" s="12" t="s">
        <v>603</v>
      </c>
      <c r="AY278" s="196" t="s">
        <v>661</v>
      </c>
    </row>
    <row r="279" spans="2:65" s="13" customFormat="1">
      <c r="B279" s="197"/>
      <c r="C279" s="198"/>
      <c r="D279" s="189" t="s">
        <v>670</v>
      </c>
      <c r="E279" s="199" t="s">
        <v>561</v>
      </c>
      <c r="F279" s="200" t="s">
        <v>676</v>
      </c>
      <c r="G279" s="198"/>
      <c r="H279" s="201">
        <v>3</v>
      </c>
      <c r="I279" s="198"/>
      <c r="J279" s="198"/>
      <c r="K279" s="198"/>
      <c r="L279" s="202"/>
      <c r="M279" s="203"/>
      <c r="N279" s="204"/>
      <c r="O279" s="204"/>
      <c r="P279" s="204"/>
      <c r="Q279" s="204"/>
      <c r="R279" s="204"/>
      <c r="S279" s="204"/>
      <c r="T279" s="205"/>
      <c r="AT279" s="206" t="s">
        <v>670</v>
      </c>
      <c r="AU279" s="206" t="s">
        <v>612</v>
      </c>
      <c r="AV279" s="13" t="s">
        <v>612</v>
      </c>
      <c r="AW279" s="13" t="s">
        <v>567</v>
      </c>
      <c r="AX279" s="13" t="s">
        <v>603</v>
      </c>
      <c r="AY279" s="206" t="s">
        <v>661</v>
      </c>
    </row>
    <row r="280" spans="2:65" s="14" customFormat="1">
      <c r="B280" s="207"/>
      <c r="C280" s="208"/>
      <c r="D280" s="189" t="s">
        <v>670</v>
      </c>
      <c r="E280" s="209" t="s">
        <v>561</v>
      </c>
      <c r="F280" s="210" t="s">
        <v>672</v>
      </c>
      <c r="G280" s="208"/>
      <c r="H280" s="211">
        <v>3</v>
      </c>
      <c r="I280" s="208"/>
      <c r="J280" s="208"/>
      <c r="K280" s="208"/>
      <c r="L280" s="212"/>
      <c r="M280" s="213"/>
      <c r="N280" s="214"/>
      <c r="O280" s="214"/>
      <c r="P280" s="214"/>
      <c r="Q280" s="214"/>
      <c r="R280" s="214"/>
      <c r="S280" s="214"/>
      <c r="T280" s="215"/>
      <c r="AT280" s="216" t="s">
        <v>670</v>
      </c>
      <c r="AU280" s="216" t="s">
        <v>612</v>
      </c>
      <c r="AV280" s="14" t="s">
        <v>668</v>
      </c>
      <c r="AW280" s="14" t="s">
        <v>567</v>
      </c>
      <c r="AX280" s="14" t="s">
        <v>610</v>
      </c>
      <c r="AY280" s="216" t="s">
        <v>661</v>
      </c>
    </row>
    <row r="281" spans="2:65" s="11" customFormat="1" ht="29.85" customHeight="1">
      <c r="B281" s="161"/>
      <c r="C281" s="162"/>
      <c r="D281" s="163" t="s">
        <v>602</v>
      </c>
      <c r="E281" s="174" t="s">
        <v>910</v>
      </c>
      <c r="F281" s="174" t="s">
        <v>911</v>
      </c>
      <c r="G281" s="162"/>
      <c r="H281" s="162"/>
      <c r="I281" s="162"/>
      <c r="J281" s="175">
        <f>BK281</f>
        <v>0</v>
      </c>
      <c r="K281" s="162"/>
      <c r="L281" s="166"/>
      <c r="M281" s="167"/>
      <c r="N281" s="168"/>
      <c r="O281" s="168"/>
      <c r="P281" s="169">
        <f>SUM(P282:P321)</f>
        <v>195.26092599999998</v>
      </c>
      <c r="Q281" s="168"/>
      <c r="R281" s="169">
        <f>SUM(R282:R321)</f>
        <v>0</v>
      </c>
      <c r="S281" s="168"/>
      <c r="T281" s="170">
        <f>SUM(T282:T321)</f>
        <v>0</v>
      </c>
      <c r="AR281" s="171" t="s">
        <v>610</v>
      </c>
      <c r="AT281" s="172" t="s">
        <v>602</v>
      </c>
      <c r="AU281" s="172" t="s">
        <v>610</v>
      </c>
      <c r="AY281" s="171" t="s">
        <v>661</v>
      </c>
      <c r="BK281" s="173">
        <f>SUM(BK282:BK321)</f>
        <v>0</v>
      </c>
    </row>
    <row r="282" spans="2:65" s="1" customFormat="1" ht="25.5" customHeight="1">
      <c r="B282" s="38"/>
      <c r="C282" s="176" t="s">
        <v>912</v>
      </c>
      <c r="D282" s="176" t="s">
        <v>663</v>
      </c>
      <c r="E282" s="177" t="s">
        <v>913</v>
      </c>
      <c r="F282" s="178" t="s">
        <v>914</v>
      </c>
      <c r="G282" s="179" t="s">
        <v>823</v>
      </c>
      <c r="H282" s="180">
        <v>800.702</v>
      </c>
      <c r="I282" s="181"/>
      <c r="J282" s="181">
        <f>ROUND(I282*H282,2)</f>
        <v>0</v>
      </c>
      <c r="K282" s="178" t="s">
        <v>667</v>
      </c>
      <c r="L282" s="58"/>
      <c r="M282" s="182" t="s">
        <v>561</v>
      </c>
      <c r="N282" s="183" t="s">
        <v>574</v>
      </c>
      <c r="O282" s="184">
        <v>0.03</v>
      </c>
      <c r="P282" s="184">
        <f>O282*H282</f>
        <v>24.021059999999999</v>
      </c>
      <c r="Q282" s="184">
        <v>0</v>
      </c>
      <c r="R282" s="184">
        <f>Q282*H282</f>
        <v>0</v>
      </c>
      <c r="S282" s="184">
        <v>0</v>
      </c>
      <c r="T282" s="185">
        <f>S282*H282</f>
        <v>0</v>
      </c>
      <c r="AR282" s="24" t="s">
        <v>668</v>
      </c>
      <c r="AT282" s="24" t="s">
        <v>663</v>
      </c>
      <c r="AU282" s="24" t="s">
        <v>612</v>
      </c>
      <c r="AY282" s="24" t="s">
        <v>661</v>
      </c>
      <c r="BE282" s="186">
        <f>IF(N282="základní",J282,0)</f>
        <v>0</v>
      </c>
      <c r="BF282" s="186">
        <f>IF(N282="snížená",J282,0)</f>
        <v>0</v>
      </c>
      <c r="BG282" s="186">
        <f>IF(N282="zákl. přenesená",J282,0)</f>
        <v>0</v>
      </c>
      <c r="BH282" s="186">
        <f>IF(N282="sníž. přenesená",J282,0)</f>
        <v>0</v>
      </c>
      <c r="BI282" s="186">
        <f>IF(N282="nulová",J282,0)</f>
        <v>0</v>
      </c>
      <c r="BJ282" s="24" t="s">
        <v>610</v>
      </c>
      <c r="BK282" s="186">
        <f>ROUND(I282*H282,2)</f>
        <v>0</v>
      </c>
      <c r="BL282" s="24" t="s">
        <v>668</v>
      </c>
      <c r="BM282" s="24" t="s">
        <v>915</v>
      </c>
    </row>
    <row r="283" spans="2:65" s="12" customFormat="1">
      <c r="B283" s="187"/>
      <c r="C283" s="188"/>
      <c r="D283" s="189" t="s">
        <v>670</v>
      </c>
      <c r="E283" s="190" t="s">
        <v>561</v>
      </c>
      <c r="F283" s="191" t="s">
        <v>916</v>
      </c>
      <c r="G283" s="188"/>
      <c r="H283" s="190" t="s">
        <v>561</v>
      </c>
      <c r="I283" s="188"/>
      <c r="J283" s="188"/>
      <c r="K283" s="188"/>
      <c r="L283" s="192"/>
      <c r="M283" s="193"/>
      <c r="N283" s="194"/>
      <c r="O283" s="194"/>
      <c r="P283" s="194"/>
      <c r="Q283" s="194"/>
      <c r="R283" s="194"/>
      <c r="S283" s="194"/>
      <c r="T283" s="195"/>
      <c r="AT283" s="196" t="s">
        <v>670</v>
      </c>
      <c r="AU283" s="196" t="s">
        <v>612</v>
      </c>
      <c r="AV283" s="12" t="s">
        <v>610</v>
      </c>
      <c r="AW283" s="12" t="s">
        <v>567</v>
      </c>
      <c r="AX283" s="12" t="s">
        <v>603</v>
      </c>
      <c r="AY283" s="196" t="s">
        <v>661</v>
      </c>
    </row>
    <row r="284" spans="2:65" s="13" customFormat="1" ht="27">
      <c r="B284" s="197"/>
      <c r="C284" s="198"/>
      <c r="D284" s="189" t="s">
        <v>670</v>
      </c>
      <c r="E284" s="199" t="s">
        <v>561</v>
      </c>
      <c r="F284" s="200" t="s">
        <v>917</v>
      </c>
      <c r="G284" s="198"/>
      <c r="H284" s="201">
        <v>800.702</v>
      </c>
      <c r="I284" s="198"/>
      <c r="J284" s="198"/>
      <c r="K284" s="198"/>
      <c r="L284" s="202"/>
      <c r="M284" s="203"/>
      <c r="N284" s="204"/>
      <c r="O284" s="204"/>
      <c r="P284" s="204"/>
      <c r="Q284" s="204"/>
      <c r="R284" s="204"/>
      <c r="S284" s="204"/>
      <c r="T284" s="205"/>
      <c r="AT284" s="206" t="s">
        <v>670</v>
      </c>
      <c r="AU284" s="206" t="s">
        <v>612</v>
      </c>
      <c r="AV284" s="13" t="s">
        <v>612</v>
      </c>
      <c r="AW284" s="13" t="s">
        <v>567</v>
      </c>
      <c r="AX284" s="13" t="s">
        <v>603</v>
      </c>
      <c r="AY284" s="206" t="s">
        <v>661</v>
      </c>
    </row>
    <row r="285" spans="2:65" s="14" customFormat="1">
      <c r="B285" s="207"/>
      <c r="C285" s="208"/>
      <c r="D285" s="189" t="s">
        <v>670</v>
      </c>
      <c r="E285" s="209" t="s">
        <v>561</v>
      </c>
      <c r="F285" s="210" t="s">
        <v>672</v>
      </c>
      <c r="G285" s="208"/>
      <c r="H285" s="211">
        <v>800.702</v>
      </c>
      <c r="I285" s="208"/>
      <c r="J285" s="208"/>
      <c r="K285" s="208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670</v>
      </c>
      <c r="AU285" s="216" t="s">
        <v>612</v>
      </c>
      <c r="AV285" s="14" t="s">
        <v>668</v>
      </c>
      <c r="AW285" s="14" t="s">
        <v>567</v>
      </c>
      <c r="AX285" s="14" t="s">
        <v>610</v>
      </c>
      <c r="AY285" s="216" t="s">
        <v>661</v>
      </c>
    </row>
    <row r="286" spans="2:65" s="1" customFormat="1" ht="25.5" customHeight="1">
      <c r="B286" s="38"/>
      <c r="C286" s="176" t="s">
        <v>918</v>
      </c>
      <c r="D286" s="176" t="s">
        <v>663</v>
      </c>
      <c r="E286" s="177" t="s">
        <v>919</v>
      </c>
      <c r="F286" s="178" t="s">
        <v>920</v>
      </c>
      <c r="G286" s="179" t="s">
        <v>823</v>
      </c>
      <c r="H286" s="180">
        <v>11209.828</v>
      </c>
      <c r="I286" s="181"/>
      <c r="J286" s="181">
        <f>ROUND(I286*H286,2)</f>
        <v>0</v>
      </c>
      <c r="K286" s="178" t="s">
        <v>667</v>
      </c>
      <c r="L286" s="58"/>
      <c r="M286" s="182" t="s">
        <v>561</v>
      </c>
      <c r="N286" s="183" t="s">
        <v>574</v>
      </c>
      <c r="O286" s="184">
        <v>2E-3</v>
      </c>
      <c r="P286" s="184">
        <f>O286*H286</f>
        <v>22.419656</v>
      </c>
      <c r="Q286" s="184">
        <v>0</v>
      </c>
      <c r="R286" s="184">
        <f>Q286*H286</f>
        <v>0</v>
      </c>
      <c r="S286" s="184">
        <v>0</v>
      </c>
      <c r="T286" s="185">
        <f>S286*H286</f>
        <v>0</v>
      </c>
      <c r="AR286" s="24" t="s">
        <v>668</v>
      </c>
      <c r="AT286" s="24" t="s">
        <v>663</v>
      </c>
      <c r="AU286" s="24" t="s">
        <v>612</v>
      </c>
      <c r="AY286" s="24" t="s">
        <v>661</v>
      </c>
      <c r="BE286" s="186">
        <f>IF(N286="základní",J286,0)</f>
        <v>0</v>
      </c>
      <c r="BF286" s="186">
        <f>IF(N286="snížená",J286,0)</f>
        <v>0</v>
      </c>
      <c r="BG286" s="186">
        <f>IF(N286="zákl. přenesená",J286,0)</f>
        <v>0</v>
      </c>
      <c r="BH286" s="186">
        <f>IF(N286="sníž. přenesená",J286,0)</f>
        <v>0</v>
      </c>
      <c r="BI286" s="186">
        <f>IF(N286="nulová",J286,0)</f>
        <v>0</v>
      </c>
      <c r="BJ286" s="24" t="s">
        <v>610</v>
      </c>
      <c r="BK286" s="186">
        <f>ROUND(I286*H286,2)</f>
        <v>0</v>
      </c>
      <c r="BL286" s="24" t="s">
        <v>668</v>
      </c>
      <c r="BM286" s="24" t="s">
        <v>921</v>
      </c>
    </row>
    <row r="287" spans="2:65" s="12" customFormat="1">
      <c r="B287" s="187"/>
      <c r="C287" s="188"/>
      <c r="D287" s="189" t="s">
        <v>670</v>
      </c>
      <c r="E287" s="190" t="s">
        <v>561</v>
      </c>
      <c r="F287" s="191" t="s">
        <v>922</v>
      </c>
      <c r="G287" s="188"/>
      <c r="H287" s="190" t="s">
        <v>561</v>
      </c>
      <c r="I287" s="188"/>
      <c r="J287" s="188"/>
      <c r="K287" s="188"/>
      <c r="L287" s="192"/>
      <c r="M287" s="193"/>
      <c r="N287" s="194"/>
      <c r="O287" s="194"/>
      <c r="P287" s="194"/>
      <c r="Q287" s="194"/>
      <c r="R287" s="194"/>
      <c r="S287" s="194"/>
      <c r="T287" s="195"/>
      <c r="AT287" s="196" t="s">
        <v>670</v>
      </c>
      <c r="AU287" s="196" t="s">
        <v>612</v>
      </c>
      <c r="AV287" s="12" t="s">
        <v>610</v>
      </c>
      <c r="AW287" s="12" t="s">
        <v>567</v>
      </c>
      <c r="AX287" s="12" t="s">
        <v>603</v>
      </c>
      <c r="AY287" s="196" t="s">
        <v>661</v>
      </c>
    </row>
    <row r="288" spans="2:65" s="13" customFormat="1">
      <c r="B288" s="197"/>
      <c r="C288" s="198"/>
      <c r="D288" s="189" t="s">
        <v>670</v>
      </c>
      <c r="E288" s="199" t="s">
        <v>561</v>
      </c>
      <c r="F288" s="200" t="s">
        <v>923</v>
      </c>
      <c r="G288" s="198"/>
      <c r="H288" s="201">
        <v>11209.828</v>
      </c>
      <c r="I288" s="198"/>
      <c r="J288" s="198"/>
      <c r="K288" s="198"/>
      <c r="L288" s="202"/>
      <c r="M288" s="203"/>
      <c r="N288" s="204"/>
      <c r="O288" s="204"/>
      <c r="P288" s="204"/>
      <c r="Q288" s="204"/>
      <c r="R288" s="204"/>
      <c r="S288" s="204"/>
      <c r="T288" s="205"/>
      <c r="AT288" s="206" t="s">
        <v>670</v>
      </c>
      <c r="AU288" s="206" t="s">
        <v>612</v>
      </c>
      <c r="AV288" s="13" t="s">
        <v>612</v>
      </c>
      <c r="AW288" s="13" t="s">
        <v>567</v>
      </c>
      <c r="AX288" s="13" t="s">
        <v>603</v>
      </c>
      <c r="AY288" s="206" t="s">
        <v>661</v>
      </c>
    </row>
    <row r="289" spans="2:65" s="14" customFormat="1">
      <c r="B289" s="207"/>
      <c r="C289" s="208"/>
      <c r="D289" s="189" t="s">
        <v>670</v>
      </c>
      <c r="E289" s="209" t="s">
        <v>561</v>
      </c>
      <c r="F289" s="210" t="s">
        <v>672</v>
      </c>
      <c r="G289" s="208"/>
      <c r="H289" s="211">
        <v>11209.828</v>
      </c>
      <c r="I289" s="208"/>
      <c r="J289" s="208"/>
      <c r="K289" s="208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670</v>
      </c>
      <c r="AU289" s="216" t="s">
        <v>612</v>
      </c>
      <c r="AV289" s="14" t="s">
        <v>668</v>
      </c>
      <c r="AW289" s="14" t="s">
        <v>567</v>
      </c>
      <c r="AX289" s="14" t="s">
        <v>610</v>
      </c>
      <c r="AY289" s="216" t="s">
        <v>661</v>
      </c>
    </row>
    <row r="290" spans="2:65" s="1" customFormat="1" ht="25.5" customHeight="1">
      <c r="B290" s="38"/>
      <c r="C290" s="176" t="s">
        <v>888</v>
      </c>
      <c r="D290" s="176" t="s">
        <v>663</v>
      </c>
      <c r="E290" s="177" t="s">
        <v>924</v>
      </c>
      <c r="F290" s="178" t="s">
        <v>925</v>
      </c>
      <c r="G290" s="179" t="s">
        <v>823</v>
      </c>
      <c r="H290" s="180">
        <v>16.975999999999999</v>
      </c>
      <c r="I290" s="181"/>
      <c r="J290" s="181">
        <f>ROUND(I290*H290,2)</f>
        <v>0</v>
      </c>
      <c r="K290" s="178" t="s">
        <v>667</v>
      </c>
      <c r="L290" s="58"/>
      <c r="M290" s="182" t="s">
        <v>561</v>
      </c>
      <c r="N290" s="183" t="s">
        <v>574</v>
      </c>
      <c r="O290" s="184">
        <v>0.83499999999999996</v>
      </c>
      <c r="P290" s="184">
        <f>O290*H290</f>
        <v>14.174959999999999</v>
      </c>
      <c r="Q290" s="184">
        <v>0</v>
      </c>
      <c r="R290" s="184">
        <f>Q290*H290</f>
        <v>0</v>
      </c>
      <c r="S290" s="184">
        <v>0</v>
      </c>
      <c r="T290" s="185">
        <f>S290*H290</f>
        <v>0</v>
      </c>
      <c r="AR290" s="24" t="s">
        <v>668</v>
      </c>
      <c r="AT290" s="24" t="s">
        <v>663</v>
      </c>
      <c r="AU290" s="24" t="s">
        <v>612</v>
      </c>
      <c r="AY290" s="24" t="s">
        <v>661</v>
      </c>
      <c r="BE290" s="186">
        <f>IF(N290="základní",J290,0)</f>
        <v>0</v>
      </c>
      <c r="BF290" s="186">
        <f>IF(N290="snížená",J290,0)</f>
        <v>0</v>
      </c>
      <c r="BG290" s="186">
        <f>IF(N290="zákl. přenesená",J290,0)</f>
        <v>0</v>
      </c>
      <c r="BH290" s="186">
        <f>IF(N290="sníž. přenesená",J290,0)</f>
        <v>0</v>
      </c>
      <c r="BI290" s="186">
        <f>IF(N290="nulová",J290,0)</f>
        <v>0</v>
      </c>
      <c r="BJ290" s="24" t="s">
        <v>610</v>
      </c>
      <c r="BK290" s="186">
        <f>ROUND(I290*H290,2)</f>
        <v>0</v>
      </c>
      <c r="BL290" s="24" t="s">
        <v>668</v>
      </c>
      <c r="BM290" s="24" t="s">
        <v>926</v>
      </c>
    </row>
    <row r="291" spans="2:65" s="12" customFormat="1">
      <c r="B291" s="187"/>
      <c r="C291" s="188"/>
      <c r="D291" s="189" t="s">
        <v>670</v>
      </c>
      <c r="E291" s="190" t="s">
        <v>561</v>
      </c>
      <c r="F291" s="191" t="s">
        <v>927</v>
      </c>
      <c r="G291" s="188"/>
      <c r="H291" s="190" t="s">
        <v>561</v>
      </c>
      <c r="I291" s="188"/>
      <c r="J291" s="188"/>
      <c r="K291" s="188"/>
      <c r="L291" s="192"/>
      <c r="M291" s="193"/>
      <c r="N291" s="194"/>
      <c r="O291" s="194"/>
      <c r="P291" s="194"/>
      <c r="Q291" s="194"/>
      <c r="R291" s="194"/>
      <c r="S291" s="194"/>
      <c r="T291" s="195"/>
      <c r="AT291" s="196" t="s">
        <v>670</v>
      </c>
      <c r="AU291" s="196" t="s">
        <v>612</v>
      </c>
      <c r="AV291" s="12" t="s">
        <v>610</v>
      </c>
      <c r="AW291" s="12" t="s">
        <v>567</v>
      </c>
      <c r="AX291" s="12" t="s">
        <v>603</v>
      </c>
      <c r="AY291" s="196" t="s">
        <v>661</v>
      </c>
    </row>
    <row r="292" spans="2:65" s="13" customFormat="1">
      <c r="B292" s="197"/>
      <c r="C292" s="198"/>
      <c r="D292" s="189" t="s">
        <v>670</v>
      </c>
      <c r="E292" s="199" t="s">
        <v>561</v>
      </c>
      <c r="F292" s="200" t="s">
        <v>928</v>
      </c>
      <c r="G292" s="198"/>
      <c r="H292" s="201">
        <v>16.975999999999999</v>
      </c>
      <c r="I292" s="198"/>
      <c r="J292" s="198"/>
      <c r="K292" s="198"/>
      <c r="L292" s="202"/>
      <c r="M292" s="203"/>
      <c r="N292" s="204"/>
      <c r="O292" s="204"/>
      <c r="P292" s="204"/>
      <c r="Q292" s="204"/>
      <c r="R292" s="204"/>
      <c r="S292" s="204"/>
      <c r="T292" s="205"/>
      <c r="AT292" s="206" t="s">
        <v>670</v>
      </c>
      <c r="AU292" s="206" t="s">
        <v>612</v>
      </c>
      <c r="AV292" s="13" t="s">
        <v>612</v>
      </c>
      <c r="AW292" s="13" t="s">
        <v>567</v>
      </c>
      <c r="AX292" s="13" t="s">
        <v>603</v>
      </c>
      <c r="AY292" s="206" t="s">
        <v>661</v>
      </c>
    </row>
    <row r="293" spans="2:65" s="14" customFormat="1">
      <c r="B293" s="207"/>
      <c r="C293" s="208"/>
      <c r="D293" s="189" t="s">
        <v>670</v>
      </c>
      <c r="E293" s="209" t="s">
        <v>561</v>
      </c>
      <c r="F293" s="210" t="s">
        <v>672</v>
      </c>
      <c r="G293" s="208"/>
      <c r="H293" s="211">
        <v>16.975999999999999</v>
      </c>
      <c r="I293" s="208"/>
      <c r="J293" s="208"/>
      <c r="K293" s="208"/>
      <c r="L293" s="212"/>
      <c r="M293" s="213"/>
      <c r="N293" s="214"/>
      <c r="O293" s="214"/>
      <c r="P293" s="214"/>
      <c r="Q293" s="214"/>
      <c r="R293" s="214"/>
      <c r="S293" s="214"/>
      <c r="T293" s="215"/>
      <c r="AT293" s="216" t="s">
        <v>670</v>
      </c>
      <c r="AU293" s="216" t="s">
        <v>612</v>
      </c>
      <c r="AV293" s="14" t="s">
        <v>668</v>
      </c>
      <c r="AW293" s="14" t="s">
        <v>567</v>
      </c>
      <c r="AX293" s="14" t="s">
        <v>610</v>
      </c>
      <c r="AY293" s="216" t="s">
        <v>661</v>
      </c>
    </row>
    <row r="294" spans="2:65" s="1" customFormat="1" ht="38.25" customHeight="1">
      <c r="B294" s="38"/>
      <c r="C294" s="176" t="s">
        <v>929</v>
      </c>
      <c r="D294" s="176" t="s">
        <v>663</v>
      </c>
      <c r="E294" s="177" t="s">
        <v>930</v>
      </c>
      <c r="F294" s="178" t="s">
        <v>931</v>
      </c>
      <c r="G294" s="179" t="s">
        <v>823</v>
      </c>
      <c r="H294" s="180">
        <v>237.66399999999999</v>
      </c>
      <c r="I294" s="181"/>
      <c r="J294" s="181">
        <f>ROUND(I294*H294,2)</f>
        <v>0</v>
      </c>
      <c r="K294" s="178" t="s">
        <v>667</v>
      </c>
      <c r="L294" s="58"/>
      <c r="M294" s="182" t="s">
        <v>561</v>
      </c>
      <c r="N294" s="183" t="s">
        <v>574</v>
      </c>
      <c r="O294" s="184">
        <v>4.0000000000000001E-3</v>
      </c>
      <c r="P294" s="184">
        <f>O294*H294</f>
        <v>0.95065599999999995</v>
      </c>
      <c r="Q294" s="184">
        <v>0</v>
      </c>
      <c r="R294" s="184">
        <f>Q294*H294</f>
        <v>0</v>
      </c>
      <c r="S294" s="184">
        <v>0</v>
      </c>
      <c r="T294" s="185">
        <f>S294*H294</f>
        <v>0</v>
      </c>
      <c r="AR294" s="24" t="s">
        <v>668</v>
      </c>
      <c r="AT294" s="24" t="s">
        <v>663</v>
      </c>
      <c r="AU294" s="24" t="s">
        <v>612</v>
      </c>
      <c r="AY294" s="24" t="s">
        <v>661</v>
      </c>
      <c r="BE294" s="186">
        <f>IF(N294="základní",J294,0)</f>
        <v>0</v>
      </c>
      <c r="BF294" s="186">
        <f>IF(N294="snížená",J294,0)</f>
        <v>0</v>
      </c>
      <c r="BG294" s="186">
        <f>IF(N294="zákl. přenesená",J294,0)</f>
        <v>0</v>
      </c>
      <c r="BH294" s="186">
        <f>IF(N294="sníž. přenesená",J294,0)</f>
        <v>0</v>
      </c>
      <c r="BI294" s="186">
        <f>IF(N294="nulová",J294,0)</f>
        <v>0</v>
      </c>
      <c r="BJ294" s="24" t="s">
        <v>610</v>
      </c>
      <c r="BK294" s="186">
        <f>ROUND(I294*H294,2)</f>
        <v>0</v>
      </c>
      <c r="BL294" s="24" t="s">
        <v>668</v>
      </c>
      <c r="BM294" s="24" t="s">
        <v>932</v>
      </c>
    </row>
    <row r="295" spans="2:65" s="12" customFormat="1">
      <c r="B295" s="187"/>
      <c r="C295" s="188"/>
      <c r="D295" s="189" t="s">
        <v>670</v>
      </c>
      <c r="E295" s="190" t="s">
        <v>561</v>
      </c>
      <c r="F295" s="191" t="s">
        <v>933</v>
      </c>
      <c r="G295" s="188"/>
      <c r="H295" s="190" t="s">
        <v>561</v>
      </c>
      <c r="I295" s="188"/>
      <c r="J295" s="188"/>
      <c r="K295" s="188"/>
      <c r="L295" s="192"/>
      <c r="M295" s="193"/>
      <c r="N295" s="194"/>
      <c r="O295" s="194"/>
      <c r="P295" s="194"/>
      <c r="Q295" s="194"/>
      <c r="R295" s="194"/>
      <c r="S295" s="194"/>
      <c r="T295" s="195"/>
      <c r="AT295" s="196" t="s">
        <v>670</v>
      </c>
      <c r="AU295" s="196" t="s">
        <v>612</v>
      </c>
      <c r="AV295" s="12" t="s">
        <v>610</v>
      </c>
      <c r="AW295" s="12" t="s">
        <v>567</v>
      </c>
      <c r="AX295" s="12" t="s">
        <v>603</v>
      </c>
      <c r="AY295" s="196" t="s">
        <v>661</v>
      </c>
    </row>
    <row r="296" spans="2:65" s="13" customFormat="1">
      <c r="B296" s="197"/>
      <c r="C296" s="198"/>
      <c r="D296" s="189" t="s">
        <v>670</v>
      </c>
      <c r="E296" s="199" t="s">
        <v>561</v>
      </c>
      <c r="F296" s="200" t="s">
        <v>934</v>
      </c>
      <c r="G296" s="198"/>
      <c r="H296" s="201">
        <v>237.66399999999999</v>
      </c>
      <c r="I296" s="198"/>
      <c r="J296" s="198"/>
      <c r="K296" s="198"/>
      <c r="L296" s="202"/>
      <c r="M296" s="203"/>
      <c r="N296" s="204"/>
      <c r="O296" s="204"/>
      <c r="P296" s="204"/>
      <c r="Q296" s="204"/>
      <c r="R296" s="204"/>
      <c r="S296" s="204"/>
      <c r="T296" s="205"/>
      <c r="AT296" s="206" t="s">
        <v>670</v>
      </c>
      <c r="AU296" s="206" t="s">
        <v>612</v>
      </c>
      <c r="AV296" s="13" t="s">
        <v>612</v>
      </c>
      <c r="AW296" s="13" t="s">
        <v>567</v>
      </c>
      <c r="AX296" s="13" t="s">
        <v>603</v>
      </c>
      <c r="AY296" s="206" t="s">
        <v>661</v>
      </c>
    </row>
    <row r="297" spans="2:65" s="14" customFormat="1">
      <c r="B297" s="207"/>
      <c r="C297" s="208"/>
      <c r="D297" s="189" t="s">
        <v>670</v>
      </c>
      <c r="E297" s="209" t="s">
        <v>561</v>
      </c>
      <c r="F297" s="210" t="s">
        <v>672</v>
      </c>
      <c r="G297" s="208"/>
      <c r="H297" s="211">
        <v>237.66399999999999</v>
      </c>
      <c r="I297" s="208"/>
      <c r="J297" s="208"/>
      <c r="K297" s="208"/>
      <c r="L297" s="212"/>
      <c r="M297" s="213"/>
      <c r="N297" s="214"/>
      <c r="O297" s="214"/>
      <c r="P297" s="214"/>
      <c r="Q297" s="214"/>
      <c r="R297" s="214"/>
      <c r="S297" s="214"/>
      <c r="T297" s="215"/>
      <c r="AT297" s="216" t="s">
        <v>670</v>
      </c>
      <c r="AU297" s="216" t="s">
        <v>612</v>
      </c>
      <c r="AV297" s="14" t="s">
        <v>668</v>
      </c>
      <c r="AW297" s="14" t="s">
        <v>567</v>
      </c>
      <c r="AX297" s="14" t="s">
        <v>610</v>
      </c>
      <c r="AY297" s="216" t="s">
        <v>661</v>
      </c>
    </row>
    <row r="298" spans="2:65" s="1" customFormat="1" ht="16.5" customHeight="1">
      <c r="B298" s="38"/>
      <c r="C298" s="176" t="s">
        <v>935</v>
      </c>
      <c r="D298" s="176" t="s">
        <v>663</v>
      </c>
      <c r="E298" s="177" t="s">
        <v>936</v>
      </c>
      <c r="F298" s="178" t="s">
        <v>937</v>
      </c>
      <c r="G298" s="179" t="s">
        <v>823</v>
      </c>
      <c r="H298" s="180">
        <v>800.702</v>
      </c>
      <c r="I298" s="181"/>
      <c r="J298" s="181">
        <f>ROUND(I298*H298,2)</f>
        <v>0</v>
      </c>
      <c r="K298" s="178" t="s">
        <v>667</v>
      </c>
      <c r="L298" s="58"/>
      <c r="M298" s="182" t="s">
        <v>561</v>
      </c>
      <c r="N298" s="183" t="s">
        <v>574</v>
      </c>
      <c r="O298" s="184">
        <v>0.159</v>
      </c>
      <c r="P298" s="184">
        <f>O298*H298</f>
        <v>127.311618</v>
      </c>
      <c r="Q298" s="184">
        <v>0</v>
      </c>
      <c r="R298" s="184">
        <f>Q298*H298</f>
        <v>0</v>
      </c>
      <c r="S298" s="184">
        <v>0</v>
      </c>
      <c r="T298" s="185">
        <f>S298*H298</f>
        <v>0</v>
      </c>
      <c r="AR298" s="24" t="s">
        <v>668</v>
      </c>
      <c r="AT298" s="24" t="s">
        <v>663</v>
      </c>
      <c r="AU298" s="24" t="s">
        <v>612</v>
      </c>
      <c r="AY298" s="24" t="s">
        <v>661</v>
      </c>
      <c r="BE298" s="186">
        <f>IF(N298="základní",J298,0)</f>
        <v>0</v>
      </c>
      <c r="BF298" s="186">
        <f>IF(N298="snížená",J298,0)</f>
        <v>0</v>
      </c>
      <c r="BG298" s="186">
        <f>IF(N298="zákl. přenesená",J298,0)</f>
        <v>0</v>
      </c>
      <c r="BH298" s="186">
        <f>IF(N298="sníž. přenesená",J298,0)</f>
        <v>0</v>
      </c>
      <c r="BI298" s="186">
        <f>IF(N298="nulová",J298,0)</f>
        <v>0</v>
      </c>
      <c r="BJ298" s="24" t="s">
        <v>610</v>
      </c>
      <c r="BK298" s="186">
        <f>ROUND(I298*H298,2)</f>
        <v>0</v>
      </c>
      <c r="BL298" s="24" t="s">
        <v>668</v>
      </c>
      <c r="BM298" s="24" t="s">
        <v>938</v>
      </c>
    </row>
    <row r="299" spans="2:65" s="12" customFormat="1">
      <c r="B299" s="187"/>
      <c r="C299" s="188"/>
      <c r="D299" s="189" t="s">
        <v>670</v>
      </c>
      <c r="E299" s="190" t="s">
        <v>561</v>
      </c>
      <c r="F299" s="191" t="s">
        <v>916</v>
      </c>
      <c r="G299" s="188"/>
      <c r="H299" s="190" t="s">
        <v>561</v>
      </c>
      <c r="I299" s="188"/>
      <c r="J299" s="188"/>
      <c r="K299" s="188"/>
      <c r="L299" s="192"/>
      <c r="M299" s="193"/>
      <c r="N299" s="194"/>
      <c r="O299" s="194"/>
      <c r="P299" s="194"/>
      <c r="Q299" s="194"/>
      <c r="R299" s="194"/>
      <c r="S299" s="194"/>
      <c r="T299" s="195"/>
      <c r="AT299" s="196" t="s">
        <v>670</v>
      </c>
      <c r="AU299" s="196" t="s">
        <v>612</v>
      </c>
      <c r="AV299" s="12" t="s">
        <v>610</v>
      </c>
      <c r="AW299" s="12" t="s">
        <v>567</v>
      </c>
      <c r="AX299" s="12" t="s">
        <v>603</v>
      </c>
      <c r="AY299" s="196" t="s">
        <v>661</v>
      </c>
    </row>
    <row r="300" spans="2:65" s="13" customFormat="1" ht="27">
      <c r="B300" s="197"/>
      <c r="C300" s="198"/>
      <c r="D300" s="189" t="s">
        <v>670</v>
      </c>
      <c r="E300" s="199" t="s">
        <v>561</v>
      </c>
      <c r="F300" s="200" t="s">
        <v>939</v>
      </c>
      <c r="G300" s="198"/>
      <c r="H300" s="201">
        <v>800.702</v>
      </c>
      <c r="I300" s="198"/>
      <c r="J300" s="198"/>
      <c r="K300" s="198"/>
      <c r="L300" s="202"/>
      <c r="M300" s="203"/>
      <c r="N300" s="204"/>
      <c r="O300" s="204"/>
      <c r="P300" s="204"/>
      <c r="Q300" s="204"/>
      <c r="R300" s="204"/>
      <c r="S300" s="204"/>
      <c r="T300" s="205"/>
      <c r="AT300" s="206" t="s">
        <v>670</v>
      </c>
      <c r="AU300" s="206" t="s">
        <v>612</v>
      </c>
      <c r="AV300" s="13" t="s">
        <v>612</v>
      </c>
      <c r="AW300" s="13" t="s">
        <v>567</v>
      </c>
      <c r="AX300" s="13" t="s">
        <v>603</v>
      </c>
      <c r="AY300" s="206" t="s">
        <v>661</v>
      </c>
    </row>
    <row r="301" spans="2:65" s="14" customFormat="1">
      <c r="B301" s="207"/>
      <c r="C301" s="208"/>
      <c r="D301" s="189" t="s">
        <v>670</v>
      </c>
      <c r="E301" s="209" t="s">
        <v>561</v>
      </c>
      <c r="F301" s="210" t="s">
        <v>672</v>
      </c>
      <c r="G301" s="208"/>
      <c r="H301" s="211">
        <v>800.702</v>
      </c>
      <c r="I301" s="208"/>
      <c r="J301" s="208"/>
      <c r="K301" s="208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670</v>
      </c>
      <c r="AU301" s="216" t="s">
        <v>612</v>
      </c>
      <c r="AV301" s="14" t="s">
        <v>668</v>
      </c>
      <c r="AW301" s="14" t="s">
        <v>567</v>
      </c>
      <c r="AX301" s="14" t="s">
        <v>610</v>
      </c>
      <c r="AY301" s="216" t="s">
        <v>661</v>
      </c>
    </row>
    <row r="302" spans="2:65" s="1" customFormat="1" ht="25.5" customHeight="1">
      <c r="B302" s="38"/>
      <c r="C302" s="176" t="s">
        <v>940</v>
      </c>
      <c r="D302" s="176" t="s">
        <v>663</v>
      </c>
      <c r="E302" s="177" t="s">
        <v>941</v>
      </c>
      <c r="F302" s="178" t="s">
        <v>942</v>
      </c>
      <c r="G302" s="179" t="s">
        <v>823</v>
      </c>
      <c r="H302" s="180">
        <v>16.975999999999999</v>
      </c>
      <c r="I302" s="181"/>
      <c r="J302" s="181">
        <f>ROUND(I302*H302,2)</f>
        <v>0</v>
      </c>
      <c r="K302" s="178" t="s">
        <v>667</v>
      </c>
      <c r="L302" s="58"/>
      <c r="M302" s="182" t="s">
        <v>561</v>
      </c>
      <c r="N302" s="183" t="s">
        <v>574</v>
      </c>
      <c r="O302" s="184">
        <v>0.376</v>
      </c>
      <c r="P302" s="184">
        <f>O302*H302</f>
        <v>6.3829759999999993</v>
      </c>
      <c r="Q302" s="184">
        <v>0</v>
      </c>
      <c r="R302" s="184">
        <f>Q302*H302</f>
        <v>0</v>
      </c>
      <c r="S302" s="184">
        <v>0</v>
      </c>
      <c r="T302" s="185">
        <f>S302*H302</f>
        <v>0</v>
      </c>
      <c r="AR302" s="24" t="s">
        <v>668</v>
      </c>
      <c r="AT302" s="24" t="s">
        <v>663</v>
      </c>
      <c r="AU302" s="24" t="s">
        <v>612</v>
      </c>
      <c r="AY302" s="24" t="s">
        <v>661</v>
      </c>
      <c r="BE302" s="186">
        <f>IF(N302="základní",J302,0)</f>
        <v>0</v>
      </c>
      <c r="BF302" s="186">
        <f>IF(N302="snížená",J302,0)</f>
        <v>0</v>
      </c>
      <c r="BG302" s="186">
        <f>IF(N302="zákl. přenesená",J302,0)</f>
        <v>0</v>
      </c>
      <c r="BH302" s="186">
        <f>IF(N302="sníž. přenesená",J302,0)</f>
        <v>0</v>
      </c>
      <c r="BI302" s="186">
        <f>IF(N302="nulová",J302,0)</f>
        <v>0</v>
      </c>
      <c r="BJ302" s="24" t="s">
        <v>610</v>
      </c>
      <c r="BK302" s="186">
        <f>ROUND(I302*H302,2)</f>
        <v>0</v>
      </c>
      <c r="BL302" s="24" t="s">
        <v>668</v>
      </c>
      <c r="BM302" s="24" t="s">
        <v>943</v>
      </c>
    </row>
    <row r="303" spans="2:65" s="12" customFormat="1">
      <c r="B303" s="187"/>
      <c r="C303" s="188"/>
      <c r="D303" s="189" t="s">
        <v>670</v>
      </c>
      <c r="E303" s="190" t="s">
        <v>561</v>
      </c>
      <c r="F303" s="191" t="s">
        <v>927</v>
      </c>
      <c r="G303" s="188"/>
      <c r="H303" s="190" t="s">
        <v>561</v>
      </c>
      <c r="I303" s="188"/>
      <c r="J303" s="188"/>
      <c r="K303" s="188"/>
      <c r="L303" s="192"/>
      <c r="M303" s="193"/>
      <c r="N303" s="194"/>
      <c r="O303" s="194"/>
      <c r="P303" s="194"/>
      <c r="Q303" s="194"/>
      <c r="R303" s="194"/>
      <c r="S303" s="194"/>
      <c r="T303" s="195"/>
      <c r="AT303" s="196" t="s">
        <v>670</v>
      </c>
      <c r="AU303" s="196" t="s">
        <v>612</v>
      </c>
      <c r="AV303" s="12" t="s">
        <v>610</v>
      </c>
      <c r="AW303" s="12" t="s">
        <v>567</v>
      </c>
      <c r="AX303" s="12" t="s">
        <v>603</v>
      </c>
      <c r="AY303" s="196" t="s">
        <v>661</v>
      </c>
    </row>
    <row r="304" spans="2:65" s="13" customFormat="1">
      <c r="B304" s="197"/>
      <c r="C304" s="198"/>
      <c r="D304" s="189" t="s">
        <v>670</v>
      </c>
      <c r="E304" s="199" t="s">
        <v>561</v>
      </c>
      <c r="F304" s="200" t="s">
        <v>928</v>
      </c>
      <c r="G304" s="198"/>
      <c r="H304" s="201">
        <v>16.975999999999999</v>
      </c>
      <c r="I304" s="198"/>
      <c r="J304" s="198"/>
      <c r="K304" s="198"/>
      <c r="L304" s="202"/>
      <c r="M304" s="203"/>
      <c r="N304" s="204"/>
      <c r="O304" s="204"/>
      <c r="P304" s="204"/>
      <c r="Q304" s="204"/>
      <c r="R304" s="204"/>
      <c r="S304" s="204"/>
      <c r="T304" s="205"/>
      <c r="AT304" s="206" t="s">
        <v>670</v>
      </c>
      <c r="AU304" s="206" t="s">
        <v>612</v>
      </c>
      <c r="AV304" s="13" t="s">
        <v>612</v>
      </c>
      <c r="AW304" s="13" t="s">
        <v>567</v>
      </c>
      <c r="AX304" s="13" t="s">
        <v>603</v>
      </c>
      <c r="AY304" s="206" t="s">
        <v>661</v>
      </c>
    </row>
    <row r="305" spans="2:65" s="14" customFormat="1">
      <c r="B305" s="207"/>
      <c r="C305" s="208"/>
      <c r="D305" s="189" t="s">
        <v>670</v>
      </c>
      <c r="E305" s="209" t="s">
        <v>561</v>
      </c>
      <c r="F305" s="210" t="s">
        <v>672</v>
      </c>
      <c r="G305" s="208"/>
      <c r="H305" s="211">
        <v>16.975999999999999</v>
      </c>
      <c r="I305" s="208"/>
      <c r="J305" s="208"/>
      <c r="K305" s="208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670</v>
      </c>
      <c r="AU305" s="216" t="s">
        <v>612</v>
      </c>
      <c r="AV305" s="14" t="s">
        <v>668</v>
      </c>
      <c r="AW305" s="14" t="s">
        <v>567</v>
      </c>
      <c r="AX305" s="14" t="s">
        <v>610</v>
      </c>
      <c r="AY305" s="216" t="s">
        <v>661</v>
      </c>
    </row>
    <row r="306" spans="2:65" s="1" customFormat="1" ht="25.5" customHeight="1">
      <c r="B306" s="38"/>
      <c r="C306" s="176" t="s">
        <v>944</v>
      </c>
      <c r="D306" s="176" t="s">
        <v>663</v>
      </c>
      <c r="E306" s="177" t="s">
        <v>945</v>
      </c>
      <c r="F306" s="178" t="s">
        <v>946</v>
      </c>
      <c r="G306" s="179" t="s">
        <v>823</v>
      </c>
      <c r="H306" s="180">
        <v>16.975999999999999</v>
      </c>
      <c r="I306" s="181"/>
      <c r="J306" s="181">
        <f>ROUND(I306*H306,2)</f>
        <v>0</v>
      </c>
      <c r="K306" s="178" t="s">
        <v>667</v>
      </c>
      <c r="L306" s="58"/>
      <c r="M306" s="182" t="s">
        <v>561</v>
      </c>
      <c r="N306" s="183" t="s">
        <v>574</v>
      </c>
      <c r="O306" s="184">
        <v>0</v>
      </c>
      <c r="P306" s="184">
        <f>O306*H306</f>
        <v>0</v>
      </c>
      <c r="Q306" s="184">
        <v>0</v>
      </c>
      <c r="R306" s="184">
        <f>Q306*H306</f>
        <v>0</v>
      </c>
      <c r="S306" s="184">
        <v>0</v>
      </c>
      <c r="T306" s="185">
        <f>S306*H306</f>
        <v>0</v>
      </c>
      <c r="AR306" s="24" t="s">
        <v>668</v>
      </c>
      <c r="AT306" s="24" t="s">
        <v>663</v>
      </c>
      <c r="AU306" s="24" t="s">
        <v>612</v>
      </c>
      <c r="AY306" s="24" t="s">
        <v>661</v>
      </c>
      <c r="BE306" s="186">
        <f>IF(N306="základní",J306,0)</f>
        <v>0</v>
      </c>
      <c r="BF306" s="186">
        <f>IF(N306="snížená",J306,0)</f>
        <v>0</v>
      </c>
      <c r="BG306" s="186">
        <f>IF(N306="zákl. přenesená",J306,0)</f>
        <v>0</v>
      </c>
      <c r="BH306" s="186">
        <f>IF(N306="sníž. přenesená",J306,0)</f>
        <v>0</v>
      </c>
      <c r="BI306" s="186">
        <f>IF(N306="nulová",J306,0)</f>
        <v>0</v>
      </c>
      <c r="BJ306" s="24" t="s">
        <v>610</v>
      </c>
      <c r="BK306" s="186">
        <f>ROUND(I306*H306,2)</f>
        <v>0</v>
      </c>
      <c r="BL306" s="24" t="s">
        <v>668</v>
      </c>
      <c r="BM306" s="24" t="s">
        <v>947</v>
      </c>
    </row>
    <row r="307" spans="2:65" s="12" customFormat="1">
      <c r="B307" s="187"/>
      <c r="C307" s="188"/>
      <c r="D307" s="189" t="s">
        <v>670</v>
      </c>
      <c r="E307" s="190" t="s">
        <v>561</v>
      </c>
      <c r="F307" s="191" t="s">
        <v>927</v>
      </c>
      <c r="G307" s="188"/>
      <c r="H307" s="190" t="s">
        <v>561</v>
      </c>
      <c r="I307" s="188"/>
      <c r="J307" s="188"/>
      <c r="K307" s="188"/>
      <c r="L307" s="192"/>
      <c r="M307" s="193"/>
      <c r="N307" s="194"/>
      <c r="O307" s="194"/>
      <c r="P307" s="194"/>
      <c r="Q307" s="194"/>
      <c r="R307" s="194"/>
      <c r="S307" s="194"/>
      <c r="T307" s="195"/>
      <c r="AT307" s="196" t="s">
        <v>670</v>
      </c>
      <c r="AU307" s="196" t="s">
        <v>612</v>
      </c>
      <c r="AV307" s="12" t="s">
        <v>610</v>
      </c>
      <c r="AW307" s="12" t="s">
        <v>567</v>
      </c>
      <c r="AX307" s="12" t="s">
        <v>603</v>
      </c>
      <c r="AY307" s="196" t="s">
        <v>661</v>
      </c>
    </row>
    <row r="308" spans="2:65" s="13" customFormat="1">
      <c r="B308" s="197"/>
      <c r="C308" s="198"/>
      <c r="D308" s="189" t="s">
        <v>670</v>
      </c>
      <c r="E308" s="199" t="s">
        <v>561</v>
      </c>
      <c r="F308" s="200" t="s">
        <v>928</v>
      </c>
      <c r="G308" s="198"/>
      <c r="H308" s="201">
        <v>16.975999999999999</v>
      </c>
      <c r="I308" s="198"/>
      <c r="J308" s="198"/>
      <c r="K308" s="198"/>
      <c r="L308" s="202"/>
      <c r="M308" s="203"/>
      <c r="N308" s="204"/>
      <c r="O308" s="204"/>
      <c r="P308" s="204"/>
      <c r="Q308" s="204"/>
      <c r="R308" s="204"/>
      <c r="S308" s="204"/>
      <c r="T308" s="205"/>
      <c r="AT308" s="206" t="s">
        <v>670</v>
      </c>
      <c r="AU308" s="206" t="s">
        <v>612</v>
      </c>
      <c r="AV308" s="13" t="s">
        <v>612</v>
      </c>
      <c r="AW308" s="13" t="s">
        <v>567</v>
      </c>
      <c r="AX308" s="13" t="s">
        <v>603</v>
      </c>
      <c r="AY308" s="206" t="s">
        <v>661</v>
      </c>
    </row>
    <row r="309" spans="2:65" s="14" customFormat="1">
      <c r="B309" s="207"/>
      <c r="C309" s="208"/>
      <c r="D309" s="189" t="s">
        <v>670</v>
      </c>
      <c r="E309" s="209" t="s">
        <v>561</v>
      </c>
      <c r="F309" s="210" t="s">
        <v>672</v>
      </c>
      <c r="G309" s="208"/>
      <c r="H309" s="211">
        <v>16.975999999999999</v>
      </c>
      <c r="I309" s="208"/>
      <c r="J309" s="208"/>
      <c r="K309" s="208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670</v>
      </c>
      <c r="AU309" s="216" t="s">
        <v>612</v>
      </c>
      <c r="AV309" s="14" t="s">
        <v>668</v>
      </c>
      <c r="AW309" s="14" t="s">
        <v>567</v>
      </c>
      <c r="AX309" s="14" t="s">
        <v>610</v>
      </c>
      <c r="AY309" s="216" t="s">
        <v>661</v>
      </c>
    </row>
    <row r="310" spans="2:65" s="1" customFormat="1" ht="25.5" customHeight="1">
      <c r="B310" s="38"/>
      <c r="C310" s="176" t="s">
        <v>948</v>
      </c>
      <c r="D310" s="176" t="s">
        <v>663</v>
      </c>
      <c r="E310" s="177" t="s">
        <v>945</v>
      </c>
      <c r="F310" s="178" t="s">
        <v>946</v>
      </c>
      <c r="G310" s="179" t="s">
        <v>823</v>
      </c>
      <c r="H310" s="180">
        <v>24.96</v>
      </c>
      <c r="I310" s="181"/>
      <c r="J310" s="181">
        <f>ROUND(I310*H310,2)</f>
        <v>0</v>
      </c>
      <c r="K310" s="178" t="s">
        <v>667</v>
      </c>
      <c r="L310" s="58"/>
      <c r="M310" s="182" t="s">
        <v>561</v>
      </c>
      <c r="N310" s="183" t="s">
        <v>574</v>
      </c>
      <c r="O310" s="184">
        <v>0</v>
      </c>
      <c r="P310" s="184">
        <f>O310*H310</f>
        <v>0</v>
      </c>
      <c r="Q310" s="184">
        <v>0</v>
      </c>
      <c r="R310" s="184">
        <f>Q310*H310</f>
        <v>0</v>
      </c>
      <c r="S310" s="184">
        <v>0</v>
      </c>
      <c r="T310" s="185">
        <f>S310*H310</f>
        <v>0</v>
      </c>
      <c r="AR310" s="24" t="s">
        <v>668</v>
      </c>
      <c r="AT310" s="24" t="s">
        <v>663</v>
      </c>
      <c r="AU310" s="24" t="s">
        <v>612</v>
      </c>
      <c r="AY310" s="24" t="s">
        <v>661</v>
      </c>
      <c r="BE310" s="186">
        <f>IF(N310="základní",J310,0)</f>
        <v>0</v>
      </c>
      <c r="BF310" s="186">
        <f>IF(N310="snížená",J310,0)</f>
        <v>0</v>
      </c>
      <c r="BG310" s="186">
        <f>IF(N310="zákl. přenesená",J310,0)</f>
        <v>0</v>
      </c>
      <c r="BH310" s="186">
        <f>IF(N310="sníž. přenesená",J310,0)</f>
        <v>0</v>
      </c>
      <c r="BI310" s="186">
        <f>IF(N310="nulová",J310,0)</f>
        <v>0</v>
      </c>
      <c r="BJ310" s="24" t="s">
        <v>610</v>
      </c>
      <c r="BK310" s="186">
        <f>ROUND(I310*H310,2)</f>
        <v>0</v>
      </c>
      <c r="BL310" s="24" t="s">
        <v>668</v>
      </c>
      <c r="BM310" s="24" t="s">
        <v>949</v>
      </c>
    </row>
    <row r="311" spans="2:65" s="12" customFormat="1">
      <c r="B311" s="187"/>
      <c r="C311" s="188"/>
      <c r="D311" s="189" t="s">
        <v>670</v>
      </c>
      <c r="E311" s="190" t="s">
        <v>561</v>
      </c>
      <c r="F311" s="191" t="s">
        <v>950</v>
      </c>
      <c r="G311" s="188"/>
      <c r="H311" s="190" t="s">
        <v>561</v>
      </c>
      <c r="I311" s="188"/>
      <c r="J311" s="188"/>
      <c r="K311" s="188"/>
      <c r="L311" s="192"/>
      <c r="M311" s="193"/>
      <c r="N311" s="194"/>
      <c r="O311" s="194"/>
      <c r="P311" s="194"/>
      <c r="Q311" s="194"/>
      <c r="R311" s="194"/>
      <c r="S311" s="194"/>
      <c r="T311" s="195"/>
      <c r="AT311" s="196" t="s">
        <v>670</v>
      </c>
      <c r="AU311" s="196" t="s">
        <v>612</v>
      </c>
      <c r="AV311" s="12" t="s">
        <v>610</v>
      </c>
      <c r="AW311" s="12" t="s">
        <v>567</v>
      </c>
      <c r="AX311" s="12" t="s">
        <v>603</v>
      </c>
      <c r="AY311" s="196" t="s">
        <v>661</v>
      </c>
    </row>
    <row r="312" spans="2:65" s="13" customFormat="1">
      <c r="B312" s="197"/>
      <c r="C312" s="198"/>
      <c r="D312" s="189" t="s">
        <v>670</v>
      </c>
      <c r="E312" s="199" t="s">
        <v>561</v>
      </c>
      <c r="F312" s="200" t="s">
        <v>951</v>
      </c>
      <c r="G312" s="198"/>
      <c r="H312" s="201">
        <v>24.96</v>
      </c>
      <c r="I312" s="198"/>
      <c r="J312" s="198"/>
      <c r="K312" s="198"/>
      <c r="L312" s="202"/>
      <c r="M312" s="203"/>
      <c r="N312" s="204"/>
      <c r="O312" s="204"/>
      <c r="P312" s="204"/>
      <c r="Q312" s="204"/>
      <c r="R312" s="204"/>
      <c r="S312" s="204"/>
      <c r="T312" s="205"/>
      <c r="AT312" s="206" t="s">
        <v>670</v>
      </c>
      <c r="AU312" s="206" t="s">
        <v>612</v>
      </c>
      <c r="AV312" s="13" t="s">
        <v>612</v>
      </c>
      <c r="AW312" s="13" t="s">
        <v>567</v>
      </c>
      <c r="AX312" s="13" t="s">
        <v>603</v>
      </c>
      <c r="AY312" s="206" t="s">
        <v>661</v>
      </c>
    </row>
    <row r="313" spans="2:65" s="14" customFormat="1">
      <c r="B313" s="207"/>
      <c r="C313" s="208"/>
      <c r="D313" s="189" t="s">
        <v>670</v>
      </c>
      <c r="E313" s="209" t="s">
        <v>561</v>
      </c>
      <c r="F313" s="210" t="s">
        <v>672</v>
      </c>
      <c r="G313" s="208"/>
      <c r="H313" s="211">
        <v>24.96</v>
      </c>
      <c r="I313" s="208"/>
      <c r="J313" s="208"/>
      <c r="K313" s="208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670</v>
      </c>
      <c r="AU313" s="216" t="s">
        <v>612</v>
      </c>
      <c r="AV313" s="14" t="s">
        <v>668</v>
      </c>
      <c r="AW313" s="14" t="s">
        <v>567</v>
      </c>
      <c r="AX313" s="14" t="s">
        <v>610</v>
      </c>
      <c r="AY313" s="216" t="s">
        <v>661</v>
      </c>
    </row>
    <row r="314" spans="2:65" s="1" customFormat="1" ht="25.5" customHeight="1">
      <c r="B314" s="38"/>
      <c r="C314" s="176" t="s">
        <v>952</v>
      </c>
      <c r="D314" s="176" t="s">
        <v>663</v>
      </c>
      <c r="E314" s="177" t="s">
        <v>953</v>
      </c>
      <c r="F314" s="178" t="s">
        <v>954</v>
      </c>
      <c r="G314" s="179" t="s">
        <v>823</v>
      </c>
      <c r="H314" s="180">
        <v>255.042</v>
      </c>
      <c r="I314" s="181"/>
      <c r="J314" s="181">
        <f>ROUND(I314*H314,2)</f>
        <v>0</v>
      </c>
      <c r="K314" s="178" t="s">
        <v>667</v>
      </c>
      <c r="L314" s="58"/>
      <c r="M314" s="182" t="s">
        <v>561</v>
      </c>
      <c r="N314" s="183" t="s">
        <v>574</v>
      </c>
      <c r="O314" s="184">
        <v>0</v>
      </c>
      <c r="P314" s="184">
        <f>O314*H314</f>
        <v>0</v>
      </c>
      <c r="Q314" s="184">
        <v>0</v>
      </c>
      <c r="R314" s="184">
        <f>Q314*H314</f>
        <v>0</v>
      </c>
      <c r="S314" s="184">
        <v>0</v>
      </c>
      <c r="T314" s="185">
        <f>S314*H314</f>
        <v>0</v>
      </c>
      <c r="AR314" s="24" t="s">
        <v>668</v>
      </c>
      <c r="AT314" s="24" t="s">
        <v>663</v>
      </c>
      <c r="AU314" s="24" t="s">
        <v>612</v>
      </c>
      <c r="AY314" s="24" t="s">
        <v>661</v>
      </c>
      <c r="BE314" s="186">
        <f>IF(N314="základní",J314,0)</f>
        <v>0</v>
      </c>
      <c r="BF314" s="186">
        <f>IF(N314="snížená",J314,0)</f>
        <v>0</v>
      </c>
      <c r="BG314" s="186">
        <f>IF(N314="zákl. přenesená",J314,0)</f>
        <v>0</v>
      </c>
      <c r="BH314" s="186">
        <f>IF(N314="sníž. přenesená",J314,0)</f>
        <v>0</v>
      </c>
      <c r="BI314" s="186">
        <f>IF(N314="nulová",J314,0)</f>
        <v>0</v>
      </c>
      <c r="BJ314" s="24" t="s">
        <v>610</v>
      </c>
      <c r="BK314" s="186">
        <f>ROUND(I314*H314,2)</f>
        <v>0</v>
      </c>
      <c r="BL314" s="24" t="s">
        <v>668</v>
      </c>
      <c r="BM314" s="24" t="s">
        <v>955</v>
      </c>
    </row>
    <row r="315" spans="2:65" s="12" customFormat="1">
      <c r="B315" s="187"/>
      <c r="C315" s="188"/>
      <c r="D315" s="189" t="s">
        <v>670</v>
      </c>
      <c r="E315" s="190" t="s">
        <v>561</v>
      </c>
      <c r="F315" s="191" t="s">
        <v>956</v>
      </c>
      <c r="G315" s="188"/>
      <c r="H315" s="190" t="s">
        <v>561</v>
      </c>
      <c r="I315" s="188"/>
      <c r="J315" s="188"/>
      <c r="K315" s="188"/>
      <c r="L315" s="192"/>
      <c r="M315" s="193"/>
      <c r="N315" s="194"/>
      <c r="O315" s="194"/>
      <c r="P315" s="194"/>
      <c r="Q315" s="194"/>
      <c r="R315" s="194"/>
      <c r="S315" s="194"/>
      <c r="T315" s="195"/>
      <c r="AT315" s="196" t="s">
        <v>670</v>
      </c>
      <c r="AU315" s="196" t="s">
        <v>612</v>
      </c>
      <c r="AV315" s="12" t="s">
        <v>610</v>
      </c>
      <c r="AW315" s="12" t="s">
        <v>567</v>
      </c>
      <c r="AX315" s="12" t="s">
        <v>603</v>
      </c>
      <c r="AY315" s="196" t="s">
        <v>661</v>
      </c>
    </row>
    <row r="316" spans="2:65" s="13" customFormat="1">
      <c r="B316" s="197"/>
      <c r="C316" s="198"/>
      <c r="D316" s="189" t="s">
        <v>670</v>
      </c>
      <c r="E316" s="199" t="s">
        <v>561</v>
      </c>
      <c r="F316" s="200" t="s">
        <v>957</v>
      </c>
      <c r="G316" s="198"/>
      <c r="H316" s="201">
        <v>255.042</v>
      </c>
      <c r="I316" s="198"/>
      <c r="J316" s="198"/>
      <c r="K316" s="198"/>
      <c r="L316" s="202"/>
      <c r="M316" s="203"/>
      <c r="N316" s="204"/>
      <c r="O316" s="204"/>
      <c r="P316" s="204"/>
      <c r="Q316" s="204"/>
      <c r="R316" s="204"/>
      <c r="S316" s="204"/>
      <c r="T316" s="205"/>
      <c r="AT316" s="206" t="s">
        <v>670</v>
      </c>
      <c r="AU316" s="206" t="s">
        <v>612</v>
      </c>
      <c r="AV316" s="13" t="s">
        <v>612</v>
      </c>
      <c r="AW316" s="13" t="s">
        <v>567</v>
      </c>
      <c r="AX316" s="13" t="s">
        <v>603</v>
      </c>
      <c r="AY316" s="206" t="s">
        <v>661</v>
      </c>
    </row>
    <row r="317" spans="2:65" s="14" customFormat="1">
      <c r="B317" s="207"/>
      <c r="C317" s="208"/>
      <c r="D317" s="189" t="s">
        <v>670</v>
      </c>
      <c r="E317" s="209" t="s">
        <v>561</v>
      </c>
      <c r="F317" s="210" t="s">
        <v>672</v>
      </c>
      <c r="G317" s="208"/>
      <c r="H317" s="211">
        <v>255.042</v>
      </c>
      <c r="I317" s="208"/>
      <c r="J317" s="208"/>
      <c r="K317" s="208"/>
      <c r="L317" s="212"/>
      <c r="M317" s="213"/>
      <c r="N317" s="214"/>
      <c r="O317" s="214"/>
      <c r="P317" s="214"/>
      <c r="Q317" s="214"/>
      <c r="R317" s="214"/>
      <c r="S317" s="214"/>
      <c r="T317" s="215"/>
      <c r="AT317" s="216" t="s">
        <v>670</v>
      </c>
      <c r="AU317" s="216" t="s">
        <v>612</v>
      </c>
      <c r="AV317" s="14" t="s">
        <v>668</v>
      </c>
      <c r="AW317" s="14" t="s">
        <v>567</v>
      </c>
      <c r="AX317" s="14" t="s">
        <v>610</v>
      </c>
      <c r="AY317" s="216" t="s">
        <v>661</v>
      </c>
    </row>
    <row r="318" spans="2:65" s="1" customFormat="1" ht="25.5" customHeight="1">
      <c r="B318" s="38"/>
      <c r="C318" s="176" t="s">
        <v>958</v>
      </c>
      <c r="D318" s="176" t="s">
        <v>663</v>
      </c>
      <c r="E318" s="177" t="s">
        <v>959</v>
      </c>
      <c r="F318" s="178" t="s">
        <v>822</v>
      </c>
      <c r="G318" s="179" t="s">
        <v>823</v>
      </c>
      <c r="H318" s="180">
        <v>520.70000000000005</v>
      </c>
      <c r="I318" s="181"/>
      <c r="J318" s="181">
        <f>ROUND(I318*H318,2)</f>
        <v>0</v>
      </c>
      <c r="K318" s="178" t="s">
        <v>667</v>
      </c>
      <c r="L318" s="58"/>
      <c r="M318" s="182" t="s">
        <v>561</v>
      </c>
      <c r="N318" s="183" t="s">
        <v>574</v>
      </c>
      <c r="O318" s="184">
        <v>0</v>
      </c>
      <c r="P318" s="184">
        <f>O318*H318</f>
        <v>0</v>
      </c>
      <c r="Q318" s="184">
        <v>0</v>
      </c>
      <c r="R318" s="184">
        <f>Q318*H318</f>
        <v>0</v>
      </c>
      <c r="S318" s="184">
        <v>0</v>
      </c>
      <c r="T318" s="185">
        <f>S318*H318</f>
        <v>0</v>
      </c>
      <c r="AR318" s="24" t="s">
        <v>668</v>
      </c>
      <c r="AT318" s="24" t="s">
        <v>663</v>
      </c>
      <c r="AU318" s="24" t="s">
        <v>612</v>
      </c>
      <c r="AY318" s="24" t="s">
        <v>661</v>
      </c>
      <c r="BE318" s="186">
        <f>IF(N318="základní",J318,0)</f>
        <v>0</v>
      </c>
      <c r="BF318" s="186">
        <f>IF(N318="snížená",J318,0)</f>
        <v>0</v>
      </c>
      <c r="BG318" s="186">
        <f>IF(N318="zákl. přenesená",J318,0)</f>
        <v>0</v>
      </c>
      <c r="BH318" s="186">
        <f>IF(N318="sníž. přenesená",J318,0)</f>
        <v>0</v>
      </c>
      <c r="BI318" s="186">
        <f>IF(N318="nulová",J318,0)</f>
        <v>0</v>
      </c>
      <c r="BJ318" s="24" t="s">
        <v>610</v>
      </c>
      <c r="BK318" s="186">
        <f>ROUND(I318*H318,2)</f>
        <v>0</v>
      </c>
      <c r="BL318" s="24" t="s">
        <v>668</v>
      </c>
      <c r="BM318" s="24" t="s">
        <v>960</v>
      </c>
    </row>
    <row r="319" spans="2:65" s="12" customFormat="1">
      <c r="B319" s="187"/>
      <c r="C319" s="188"/>
      <c r="D319" s="189" t="s">
        <v>670</v>
      </c>
      <c r="E319" s="190" t="s">
        <v>561</v>
      </c>
      <c r="F319" s="191" t="s">
        <v>961</v>
      </c>
      <c r="G319" s="188"/>
      <c r="H319" s="190" t="s">
        <v>561</v>
      </c>
      <c r="I319" s="188"/>
      <c r="J319" s="188"/>
      <c r="K319" s="188"/>
      <c r="L319" s="192"/>
      <c r="M319" s="193"/>
      <c r="N319" s="194"/>
      <c r="O319" s="194"/>
      <c r="P319" s="194"/>
      <c r="Q319" s="194"/>
      <c r="R319" s="194"/>
      <c r="S319" s="194"/>
      <c r="T319" s="195"/>
      <c r="AT319" s="196" t="s">
        <v>670</v>
      </c>
      <c r="AU319" s="196" t="s">
        <v>612</v>
      </c>
      <c r="AV319" s="12" t="s">
        <v>610</v>
      </c>
      <c r="AW319" s="12" t="s">
        <v>567</v>
      </c>
      <c r="AX319" s="12" t="s">
        <v>603</v>
      </c>
      <c r="AY319" s="196" t="s">
        <v>661</v>
      </c>
    </row>
    <row r="320" spans="2:65" s="13" customFormat="1">
      <c r="B320" s="197"/>
      <c r="C320" s="198"/>
      <c r="D320" s="189" t="s">
        <v>670</v>
      </c>
      <c r="E320" s="199" t="s">
        <v>561</v>
      </c>
      <c r="F320" s="200" t="s">
        <v>962</v>
      </c>
      <c r="G320" s="198"/>
      <c r="H320" s="201">
        <v>520.70000000000005</v>
      </c>
      <c r="I320" s="198"/>
      <c r="J320" s="198"/>
      <c r="K320" s="198"/>
      <c r="L320" s="202"/>
      <c r="M320" s="203"/>
      <c r="N320" s="204"/>
      <c r="O320" s="204"/>
      <c r="P320" s="204"/>
      <c r="Q320" s="204"/>
      <c r="R320" s="204"/>
      <c r="S320" s="204"/>
      <c r="T320" s="205"/>
      <c r="AT320" s="206" t="s">
        <v>670</v>
      </c>
      <c r="AU320" s="206" t="s">
        <v>612</v>
      </c>
      <c r="AV320" s="13" t="s">
        <v>612</v>
      </c>
      <c r="AW320" s="13" t="s">
        <v>567</v>
      </c>
      <c r="AX320" s="13" t="s">
        <v>603</v>
      </c>
      <c r="AY320" s="206" t="s">
        <v>661</v>
      </c>
    </row>
    <row r="321" spans="2:65" s="14" customFormat="1">
      <c r="B321" s="207"/>
      <c r="C321" s="208"/>
      <c r="D321" s="189" t="s">
        <v>670</v>
      </c>
      <c r="E321" s="209" t="s">
        <v>561</v>
      </c>
      <c r="F321" s="210" t="s">
        <v>672</v>
      </c>
      <c r="G321" s="208"/>
      <c r="H321" s="211">
        <v>520.70000000000005</v>
      </c>
      <c r="I321" s="208"/>
      <c r="J321" s="208"/>
      <c r="K321" s="208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670</v>
      </c>
      <c r="AU321" s="216" t="s">
        <v>612</v>
      </c>
      <c r="AV321" s="14" t="s">
        <v>668</v>
      </c>
      <c r="AW321" s="14" t="s">
        <v>567</v>
      </c>
      <c r="AX321" s="14" t="s">
        <v>610</v>
      </c>
      <c r="AY321" s="216" t="s">
        <v>661</v>
      </c>
    </row>
    <row r="322" spans="2:65" s="11" customFormat="1" ht="29.85" customHeight="1">
      <c r="B322" s="161"/>
      <c r="C322" s="162"/>
      <c r="D322" s="163" t="s">
        <v>602</v>
      </c>
      <c r="E322" s="174" t="s">
        <v>963</v>
      </c>
      <c r="F322" s="174" t="s">
        <v>964</v>
      </c>
      <c r="G322" s="162"/>
      <c r="H322" s="162"/>
      <c r="I322" s="162"/>
      <c r="J322" s="175">
        <f>BK322</f>
        <v>0</v>
      </c>
      <c r="K322" s="162"/>
      <c r="L322" s="166"/>
      <c r="M322" s="167"/>
      <c r="N322" s="168"/>
      <c r="O322" s="168"/>
      <c r="P322" s="169">
        <f>SUM(P323:P324)</f>
        <v>3.3220190000000001</v>
      </c>
      <c r="Q322" s="168"/>
      <c r="R322" s="169">
        <f>SUM(R323:R324)</f>
        <v>0</v>
      </c>
      <c r="S322" s="168"/>
      <c r="T322" s="170">
        <f>SUM(T323:T324)</f>
        <v>0</v>
      </c>
      <c r="AR322" s="171" t="s">
        <v>610</v>
      </c>
      <c r="AT322" s="172" t="s">
        <v>602</v>
      </c>
      <c r="AU322" s="172" t="s">
        <v>610</v>
      </c>
      <c r="AY322" s="171" t="s">
        <v>661</v>
      </c>
      <c r="BK322" s="173">
        <f>SUM(BK323:BK324)</f>
        <v>0</v>
      </c>
    </row>
    <row r="323" spans="2:65" s="1" customFormat="1" ht="25.5" customHeight="1">
      <c r="B323" s="38"/>
      <c r="C323" s="176" t="s">
        <v>965</v>
      </c>
      <c r="D323" s="176" t="s">
        <v>663</v>
      </c>
      <c r="E323" s="177" t="s">
        <v>966</v>
      </c>
      <c r="F323" s="178" t="s">
        <v>967</v>
      </c>
      <c r="G323" s="179" t="s">
        <v>823</v>
      </c>
      <c r="H323" s="180">
        <v>46.789000000000001</v>
      </c>
      <c r="I323" s="181"/>
      <c r="J323" s="181">
        <f>ROUND(I323*H323,2)</f>
        <v>0</v>
      </c>
      <c r="K323" s="178" t="s">
        <v>667</v>
      </c>
      <c r="L323" s="58"/>
      <c r="M323" s="182" t="s">
        <v>561</v>
      </c>
      <c r="N323" s="183" t="s">
        <v>574</v>
      </c>
      <c r="O323" s="184">
        <v>6.6000000000000003E-2</v>
      </c>
      <c r="P323" s="184">
        <f>O323*H323</f>
        <v>3.0880740000000002</v>
      </c>
      <c r="Q323" s="184">
        <v>0</v>
      </c>
      <c r="R323" s="184">
        <f>Q323*H323</f>
        <v>0</v>
      </c>
      <c r="S323" s="184">
        <v>0</v>
      </c>
      <c r="T323" s="185">
        <f>S323*H323</f>
        <v>0</v>
      </c>
      <c r="AR323" s="24" t="s">
        <v>668</v>
      </c>
      <c r="AT323" s="24" t="s">
        <v>663</v>
      </c>
      <c r="AU323" s="24" t="s">
        <v>612</v>
      </c>
      <c r="AY323" s="24" t="s">
        <v>661</v>
      </c>
      <c r="BE323" s="186">
        <f>IF(N323="základní",J323,0)</f>
        <v>0</v>
      </c>
      <c r="BF323" s="186">
        <f>IF(N323="snížená",J323,0)</f>
        <v>0</v>
      </c>
      <c r="BG323" s="186">
        <f>IF(N323="zákl. přenesená",J323,0)</f>
        <v>0</v>
      </c>
      <c r="BH323" s="186">
        <f>IF(N323="sníž. přenesená",J323,0)</f>
        <v>0</v>
      </c>
      <c r="BI323" s="186">
        <f>IF(N323="nulová",J323,0)</f>
        <v>0</v>
      </c>
      <c r="BJ323" s="24" t="s">
        <v>610</v>
      </c>
      <c r="BK323" s="186">
        <f>ROUND(I323*H323,2)</f>
        <v>0</v>
      </c>
      <c r="BL323" s="24" t="s">
        <v>668</v>
      </c>
      <c r="BM323" s="24" t="s">
        <v>968</v>
      </c>
    </row>
    <row r="324" spans="2:65" s="1" customFormat="1" ht="38.25" customHeight="1">
      <c r="B324" s="38"/>
      <c r="C324" s="176" t="s">
        <v>969</v>
      </c>
      <c r="D324" s="176" t="s">
        <v>663</v>
      </c>
      <c r="E324" s="177" t="s">
        <v>970</v>
      </c>
      <c r="F324" s="178" t="s">
        <v>971</v>
      </c>
      <c r="G324" s="179" t="s">
        <v>823</v>
      </c>
      <c r="H324" s="180">
        <v>46.789000000000001</v>
      </c>
      <c r="I324" s="181"/>
      <c r="J324" s="181">
        <f>ROUND(I324*H324,2)</f>
        <v>0</v>
      </c>
      <c r="K324" s="178" t="s">
        <v>667</v>
      </c>
      <c r="L324" s="58"/>
      <c r="M324" s="182" t="s">
        <v>561</v>
      </c>
      <c r="N324" s="226" t="s">
        <v>574</v>
      </c>
      <c r="O324" s="227">
        <v>5.0000000000000001E-3</v>
      </c>
      <c r="P324" s="227">
        <f>O324*H324</f>
        <v>0.23394500000000001</v>
      </c>
      <c r="Q324" s="227">
        <v>0</v>
      </c>
      <c r="R324" s="227">
        <f>Q324*H324</f>
        <v>0</v>
      </c>
      <c r="S324" s="227">
        <v>0</v>
      </c>
      <c r="T324" s="228">
        <f>S324*H324</f>
        <v>0</v>
      </c>
      <c r="AR324" s="24" t="s">
        <v>668</v>
      </c>
      <c r="AT324" s="24" t="s">
        <v>663</v>
      </c>
      <c r="AU324" s="24" t="s">
        <v>612</v>
      </c>
      <c r="AY324" s="24" t="s">
        <v>661</v>
      </c>
      <c r="BE324" s="186">
        <f>IF(N324="základní",J324,0)</f>
        <v>0</v>
      </c>
      <c r="BF324" s="186">
        <f>IF(N324="snížená",J324,0)</f>
        <v>0</v>
      </c>
      <c r="BG324" s="186">
        <f>IF(N324="zákl. přenesená",J324,0)</f>
        <v>0</v>
      </c>
      <c r="BH324" s="186">
        <f>IF(N324="sníž. přenesená",J324,0)</f>
        <v>0</v>
      </c>
      <c r="BI324" s="186">
        <f>IF(N324="nulová",J324,0)</f>
        <v>0</v>
      </c>
      <c r="BJ324" s="24" t="s">
        <v>610</v>
      </c>
      <c r="BK324" s="186">
        <f>ROUND(I324*H324,2)</f>
        <v>0</v>
      </c>
      <c r="BL324" s="24" t="s">
        <v>668</v>
      </c>
      <c r="BM324" s="24" t="s">
        <v>972</v>
      </c>
    </row>
    <row r="325" spans="2:65" s="1" customFormat="1" ht="6.95" customHeight="1">
      <c r="B325" s="53"/>
      <c r="C325" s="54"/>
      <c r="D325" s="54"/>
      <c r="E325" s="54"/>
      <c r="F325" s="54"/>
      <c r="G325" s="54"/>
      <c r="H325" s="54"/>
      <c r="I325" s="54"/>
      <c r="J325" s="54"/>
      <c r="K325" s="54"/>
      <c r="L325" s="58"/>
    </row>
  </sheetData>
  <sheetProtection formatColumns="0" formatRows="0" autoFilter="0"/>
  <autoFilter ref="C87:K324"/>
  <mergeCells count="13">
    <mergeCell ref="E78:H78"/>
    <mergeCell ref="E7:H7"/>
    <mergeCell ref="E9:H9"/>
    <mergeCell ref="E11:H11"/>
    <mergeCell ref="E26:H26"/>
    <mergeCell ref="E47:H47"/>
    <mergeCell ref="E80:H80"/>
    <mergeCell ref="G1:H1"/>
    <mergeCell ref="L2:V2"/>
    <mergeCell ref="E49:H49"/>
    <mergeCell ref="E51:H51"/>
    <mergeCell ref="J55:J56"/>
    <mergeCell ref="E76:H76"/>
  </mergeCells>
  <phoneticPr fontId="45" type="noConversion"/>
  <hyperlinks>
    <hyperlink ref="F1:G1" location="C2" display="1) Krycí list soupisu"/>
    <hyperlink ref="G1:H1" location="C58" display="2) Rekapitulace"/>
    <hyperlink ref="J1" location="C8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815"/>
  <sheetViews>
    <sheetView showGridLines="0" workbookViewId="0">
      <pane ySplit="1" topLeftCell="A2" activePane="bottomLeft" state="frozen"/>
      <selection pane="bottomLeft" activeCell="V797" sqref="V797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116"/>
      <c r="B1" s="17"/>
      <c r="C1" s="17"/>
      <c r="D1" s="18" t="s">
        <v>534</v>
      </c>
      <c r="E1" s="17"/>
      <c r="F1" s="117" t="s">
        <v>624</v>
      </c>
      <c r="G1" s="353" t="s">
        <v>625</v>
      </c>
      <c r="H1" s="353"/>
      <c r="I1" s="17"/>
      <c r="J1" s="117" t="s">
        <v>626</v>
      </c>
      <c r="K1" s="18" t="s">
        <v>627</v>
      </c>
      <c r="L1" s="117" t="s">
        <v>628</v>
      </c>
      <c r="M1" s="117"/>
      <c r="N1" s="117"/>
      <c r="O1" s="117"/>
      <c r="P1" s="117"/>
      <c r="Q1" s="117"/>
      <c r="R1" s="117"/>
      <c r="S1" s="117"/>
      <c r="T1" s="117"/>
      <c r="U1" s="118"/>
      <c r="V1" s="118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AT2" s="24" t="s">
        <v>620</v>
      </c>
    </row>
    <row r="3" spans="1:70" ht="6.95" customHeight="1">
      <c r="B3" s="25"/>
      <c r="C3" s="26"/>
      <c r="D3" s="26"/>
      <c r="E3" s="26"/>
      <c r="F3" s="26"/>
      <c r="G3" s="26"/>
      <c r="H3" s="26"/>
      <c r="I3" s="26"/>
      <c r="J3" s="26"/>
      <c r="K3" s="27"/>
      <c r="AT3" s="24" t="s">
        <v>612</v>
      </c>
    </row>
    <row r="4" spans="1:70" ht="36.950000000000003" customHeight="1">
      <c r="B4" s="28"/>
      <c r="C4" s="29"/>
      <c r="D4" s="30" t="s">
        <v>629</v>
      </c>
      <c r="E4" s="29"/>
      <c r="F4" s="29"/>
      <c r="G4" s="29"/>
      <c r="H4" s="29"/>
      <c r="I4" s="29"/>
      <c r="J4" s="29"/>
      <c r="K4" s="31"/>
      <c r="M4" s="32" t="s">
        <v>545</v>
      </c>
      <c r="AT4" s="24" t="s">
        <v>539</v>
      </c>
    </row>
    <row r="5" spans="1:70" ht="6.95" customHeight="1">
      <c r="B5" s="28"/>
      <c r="C5" s="29"/>
      <c r="D5" s="29"/>
      <c r="E5" s="29"/>
      <c r="F5" s="29"/>
      <c r="G5" s="29"/>
      <c r="H5" s="29"/>
      <c r="I5" s="29"/>
      <c r="J5" s="29"/>
      <c r="K5" s="31"/>
    </row>
    <row r="6" spans="1:70" ht="15">
      <c r="B6" s="28"/>
      <c r="C6" s="29"/>
      <c r="D6" s="36" t="s">
        <v>549</v>
      </c>
      <c r="E6" s="29"/>
      <c r="F6" s="29"/>
      <c r="G6" s="29"/>
      <c r="H6" s="29"/>
      <c r="I6" s="29"/>
      <c r="J6" s="29"/>
      <c r="K6" s="31"/>
    </row>
    <row r="7" spans="1:70" ht="16.5" customHeight="1">
      <c r="B7" s="28"/>
      <c r="C7" s="29"/>
      <c r="D7" s="29"/>
      <c r="E7" s="350" t="str">
        <f ca="1">'Rekapitulace stavby'!K6</f>
        <v>Vrchlabí, rekonstrukce ulice Lipová</v>
      </c>
      <c r="F7" s="351"/>
      <c r="G7" s="351"/>
      <c r="H7" s="351"/>
      <c r="I7" s="29"/>
      <c r="J7" s="29"/>
      <c r="K7" s="31"/>
    </row>
    <row r="8" spans="1:70" ht="15">
      <c r="B8" s="28"/>
      <c r="C8" s="29"/>
      <c r="D8" s="36" t="s">
        <v>630</v>
      </c>
      <c r="E8" s="29"/>
      <c r="F8" s="29"/>
      <c r="G8" s="29"/>
      <c r="H8" s="29"/>
      <c r="I8" s="29"/>
      <c r="J8" s="29"/>
      <c r="K8" s="31"/>
    </row>
    <row r="9" spans="1:70" s="1" customFormat="1" ht="16.5" customHeight="1">
      <c r="B9" s="38"/>
      <c r="C9" s="39"/>
      <c r="D9" s="39"/>
      <c r="E9" s="350" t="s">
        <v>631</v>
      </c>
      <c r="F9" s="349"/>
      <c r="G9" s="349"/>
      <c r="H9" s="349"/>
      <c r="I9" s="39"/>
      <c r="J9" s="39"/>
      <c r="K9" s="42"/>
    </row>
    <row r="10" spans="1:70" s="1" customFormat="1" ht="15">
      <c r="B10" s="38"/>
      <c r="C10" s="39"/>
      <c r="D10" s="36" t="s">
        <v>632</v>
      </c>
      <c r="E10" s="39"/>
      <c r="F10" s="39"/>
      <c r="G10" s="39"/>
      <c r="H10" s="39"/>
      <c r="I10" s="39"/>
      <c r="J10" s="39"/>
      <c r="K10" s="42"/>
    </row>
    <row r="11" spans="1:70" s="1" customFormat="1" ht="36.950000000000003" customHeight="1">
      <c r="B11" s="38"/>
      <c r="C11" s="39"/>
      <c r="D11" s="39"/>
      <c r="E11" s="348" t="s">
        <v>973</v>
      </c>
      <c r="F11" s="349"/>
      <c r="G11" s="349"/>
      <c r="H11" s="349"/>
      <c r="I11" s="39"/>
      <c r="J11" s="39"/>
      <c r="K11" s="42"/>
    </row>
    <row r="12" spans="1:70" s="1" customFormat="1">
      <c r="B12" s="38"/>
      <c r="C12" s="39"/>
      <c r="D12" s="39"/>
      <c r="E12" s="39"/>
      <c r="F12" s="39"/>
      <c r="G12" s="39"/>
      <c r="H12" s="39"/>
      <c r="I12" s="39"/>
      <c r="J12" s="39"/>
      <c r="K12" s="42"/>
    </row>
    <row r="13" spans="1:70" s="1" customFormat="1" ht="14.45" customHeight="1">
      <c r="B13" s="38"/>
      <c r="C13" s="39"/>
      <c r="D13" s="36" t="s">
        <v>551</v>
      </c>
      <c r="E13" s="39"/>
      <c r="F13" s="34" t="s">
        <v>552</v>
      </c>
      <c r="G13" s="39"/>
      <c r="H13" s="39"/>
      <c r="I13" s="36" t="s">
        <v>553</v>
      </c>
      <c r="J13" s="34" t="s">
        <v>561</v>
      </c>
      <c r="K13" s="42"/>
    </row>
    <row r="14" spans="1:70" s="1" customFormat="1" ht="14.45" customHeight="1">
      <c r="B14" s="38"/>
      <c r="C14" s="39"/>
      <c r="D14" s="36" t="s">
        <v>555</v>
      </c>
      <c r="E14" s="39"/>
      <c r="F14" s="34" t="s">
        <v>556</v>
      </c>
      <c r="G14" s="39"/>
      <c r="H14" s="39"/>
      <c r="I14" s="36" t="s">
        <v>557</v>
      </c>
      <c r="J14" s="119" t="str">
        <f ca="1">'Rekapitulace stavby'!AN8</f>
        <v>6. 9. 2018</v>
      </c>
      <c r="K14" s="42"/>
    </row>
    <row r="15" spans="1:70" s="1" customFormat="1" ht="10.9" customHeight="1">
      <c r="B15" s="38"/>
      <c r="C15" s="39"/>
      <c r="D15" s="39"/>
      <c r="E15" s="39"/>
      <c r="F15" s="39"/>
      <c r="G15" s="39"/>
      <c r="H15" s="39"/>
      <c r="I15" s="39"/>
      <c r="J15" s="39"/>
      <c r="K15" s="42"/>
    </row>
    <row r="16" spans="1:70" s="1" customFormat="1" ht="14.45" customHeight="1">
      <c r="B16" s="38"/>
      <c r="C16" s="39"/>
      <c r="D16" s="36" t="s">
        <v>559</v>
      </c>
      <c r="E16" s="39"/>
      <c r="F16" s="39"/>
      <c r="G16" s="39"/>
      <c r="H16" s="39"/>
      <c r="I16" s="36" t="s">
        <v>560</v>
      </c>
      <c r="J16" s="34" t="str">
        <f ca="1">IF('Rekapitulace stavby'!AN10="","",'Rekapitulace stavby'!AN10)</f>
        <v/>
      </c>
      <c r="K16" s="42"/>
    </row>
    <row r="17" spans="2:11" s="1" customFormat="1" ht="18" customHeight="1">
      <c r="B17" s="38"/>
      <c r="C17" s="39"/>
      <c r="D17" s="39"/>
      <c r="E17" s="34" t="str">
        <f ca="1">IF('Rekapitulace stavby'!E11="","",'Rekapitulace stavby'!E11)</f>
        <v xml:space="preserve"> </v>
      </c>
      <c r="F17" s="39"/>
      <c r="G17" s="39"/>
      <c r="H17" s="39"/>
      <c r="I17" s="36" t="s">
        <v>563</v>
      </c>
      <c r="J17" s="34" t="str">
        <f ca="1">IF('Rekapitulace stavby'!AN11="","",'Rekapitulace stavby'!AN11)</f>
        <v/>
      </c>
      <c r="K17" s="42"/>
    </row>
    <row r="18" spans="2:11" s="1" customFormat="1" ht="6.95" customHeight="1">
      <c r="B18" s="38"/>
      <c r="C18" s="39"/>
      <c r="D18" s="39"/>
      <c r="E18" s="39"/>
      <c r="F18" s="39"/>
      <c r="G18" s="39"/>
      <c r="H18" s="39"/>
      <c r="I18" s="39"/>
      <c r="J18" s="39"/>
      <c r="K18" s="42"/>
    </row>
    <row r="19" spans="2:11" s="1" customFormat="1" ht="14.45" customHeight="1">
      <c r="B19" s="38"/>
      <c r="C19" s="39"/>
      <c r="D19" s="36" t="s">
        <v>564</v>
      </c>
      <c r="E19" s="39"/>
      <c r="F19" s="39"/>
      <c r="G19" s="39"/>
      <c r="H19" s="39"/>
      <c r="I19" s="36" t="s">
        <v>560</v>
      </c>
      <c r="J19" s="34" t="str">
        <f ca="1">IF('Rekapitulace stavby'!AN13="Vyplň údaj","",IF('Rekapitulace stavby'!AN13="","",'Rekapitulace stavby'!AN13))</f>
        <v/>
      </c>
      <c r="K19" s="42"/>
    </row>
    <row r="20" spans="2:11" s="1" customFormat="1" ht="18" customHeight="1">
      <c r="B20" s="38"/>
      <c r="C20" s="39"/>
      <c r="D20" s="39"/>
      <c r="E20" s="34" t="str">
        <f ca="1">IF('Rekapitulace stavby'!E14="Vyplň údaj","",IF('Rekapitulace stavby'!E14="","",'Rekapitulace stavby'!E14))</f>
        <v xml:space="preserve"> </v>
      </c>
      <c r="F20" s="39"/>
      <c r="G20" s="39"/>
      <c r="H20" s="39"/>
      <c r="I20" s="36" t="s">
        <v>563</v>
      </c>
      <c r="J20" s="34" t="str">
        <f ca="1">IF('Rekapitulace stavby'!AN14="Vyplň údaj","",IF('Rekapitulace stavby'!AN14="","",'Rekapitulace stavby'!AN14))</f>
        <v/>
      </c>
      <c r="K20" s="42"/>
    </row>
    <row r="21" spans="2:11" s="1" customFormat="1" ht="6.95" customHeight="1">
      <c r="B21" s="38"/>
      <c r="C21" s="39"/>
      <c r="D21" s="39"/>
      <c r="E21" s="39"/>
      <c r="F21" s="39"/>
      <c r="G21" s="39"/>
      <c r="H21" s="39"/>
      <c r="I21" s="39"/>
      <c r="J21" s="39"/>
      <c r="K21" s="42"/>
    </row>
    <row r="22" spans="2:11" s="1" customFormat="1" ht="14.45" customHeight="1">
      <c r="B22" s="38"/>
      <c r="C22" s="39"/>
      <c r="D22" s="36" t="s">
        <v>565</v>
      </c>
      <c r="E22" s="39"/>
      <c r="F22" s="39"/>
      <c r="G22" s="39"/>
      <c r="H22" s="39"/>
      <c r="I22" s="36" t="s">
        <v>560</v>
      </c>
      <c r="J22" s="34" t="s">
        <v>561</v>
      </c>
      <c r="K22" s="42"/>
    </row>
    <row r="23" spans="2:11" s="1" customFormat="1" ht="18" customHeight="1">
      <c r="B23" s="38"/>
      <c r="C23" s="39"/>
      <c r="D23" s="39"/>
      <c r="E23" s="34" t="s">
        <v>566</v>
      </c>
      <c r="F23" s="39"/>
      <c r="G23" s="39"/>
      <c r="H23" s="39"/>
      <c r="I23" s="36" t="s">
        <v>563</v>
      </c>
      <c r="J23" s="34" t="s">
        <v>561</v>
      </c>
      <c r="K23" s="42"/>
    </row>
    <row r="24" spans="2:11" s="1" customFormat="1" ht="6.95" customHeight="1">
      <c r="B24" s="38"/>
      <c r="C24" s="39"/>
      <c r="D24" s="39"/>
      <c r="E24" s="39"/>
      <c r="F24" s="39"/>
      <c r="G24" s="39"/>
      <c r="H24" s="39"/>
      <c r="I24" s="39"/>
      <c r="J24" s="39"/>
      <c r="K24" s="42"/>
    </row>
    <row r="25" spans="2:11" s="1" customFormat="1" ht="14.45" customHeight="1">
      <c r="B25" s="38"/>
      <c r="C25" s="39"/>
      <c r="D25" s="36" t="s">
        <v>568</v>
      </c>
      <c r="E25" s="39"/>
      <c r="F25" s="39"/>
      <c r="G25" s="39"/>
      <c r="H25" s="39"/>
      <c r="I25" s="39"/>
      <c r="J25" s="39"/>
      <c r="K25" s="42"/>
    </row>
    <row r="26" spans="2:11" s="7" customFormat="1" ht="16.5" customHeight="1">
      <c r="B26" s="120"/>
      <c r="C26" s="121"/>
      <c r="D26" s="121"/>
      <c r="E26" s="314" t="s">
        <v>561</v>
      </c>
      <c r="F26" s="314"/>
      <c r="G26" s="314"/>
      <c r="H26" s="314"/>
      <c r="I26" s="121"/>
      <c r="J26" s="121"/>
      <c r="K26" s="122"/>
    </row>
    <row r="27" spans="2:11" s="1" customFormat="1" ht="6.95" customHeight="1">
      <c r="B27" s="38"/>
      <c r="C27" s="39"/>
      <c r="D27" s="39"/>
      <c r="E27" s="39"/>
      <c r="F27" s="39"/>
      <c r="G27" s="39"/>
      <c r="H27" s="39"/>
      <c r="I27" s="39"/>
      <c r="J27" s="39"/>
      <c r="K27" s="42"/>
    </row>
    <row r="28" spans="2:11" s="1" customFormat="1" ht="6.95" customHeight="1">
      <c r="B28" s="38"/>
      <c r="C28" s="39"/>
      <c r="D28" s="81"/>
      <c r="E28" s="81"/>
      <c r="F28" s="81"/>
      <c r="G28" s="81"/>
      <c r="H28" s="81"/>
      <c r="I28" s="81"/>
      <c r="J28" s="81"/>
      <c r="K28" s="123"/>
    </row>
    <row r="29" spans="2:11" s="1" customFormat="1" ht="25.35" customHeight="1">
      <c r="B29" s="38"/>
      <c r="C29" s="39"/>
      <c r="D29" s="124" t="s">
        <v>569</v>
      </c>
      <c r="E29" s="39"/>
      <c r="F29" s="39"/>
      <c r="G29" s="39"/>
      <c r="H29" s="39"/>
      <c r="I29" s="39"/>
      <c r="J29" s="125">
        <f>ROUND(J91,2)</f>
        <v>0</v>
      </c>
      <c r="K29" s="42"/>
    </row>
    <row r="30" spans="2:11" s="1" customFormat="1" ht="6.95" customHeight="1">
      <c r="B30" s="38"/>
      <c r="C30" s="39"/>
      <c r="D30" s="81"/>
      <c r="E30" s="81"/>
      <c r="F30" s="81"/>
      <c r="G30" s="81"/>
      <c r="H30" s="81"/>
      <c r="I30" s="81"/>
      <c r="J30" s="81"/>
      <c r="K30" s="123"/>
    </row>
    <row r="31" spans="2:11" s="1" customFormat="1" ht="14.45" customHeight="1">
      <c r="B31" s="38"/>
      <c r="C31" s="39"/>
      <c r="D31" s="39"/>
      <c r="E31" s="39"/>
      <c r="F31" s="43" t="s">
        <v>571</v>
      </c>
      <c r="G31" s="39"/>
      <c r="H31" s="39"/>
      <c r="I31" s="43" t="s">
        <v>570</v>
      </c>
      <c r="J31" s="43" t="s">
        <v>572</v>
      </c>
      <c r="K31" s="42"/>
    </row>
    <row r="32" spans="2:11" s="1" customFormat="1" ht="14.45" customHeight="1">
      <c r="B32" s="38"/>
      <c r="C32" s="39"/>
      <c r="D32" s="46" t="s">
        <v>573</v>
      </c>
      <c r="E32" s="46" t="s">
        <v>574</v>
      </c>
      <c r="F32" s="126">
        <f>ROUND(SUM(BE91:BE814), 2)</f>
        <v>0</v>
      </c>
      <c r="G32" s="39"/>
      <c r="H32" s="39"/>
      <c r="I32" s="127">
        <v>0.21</v>
      </c>
      <c r="J32" s="126">
        <f>ROUND(ROUND((SUM(BE91:BE814)), 2)*I32, 2)</f>
        <v>0</v>
      </c>
      <c r="K32" s="42"/>
    </row>
    <row r="33" spans="2:11" s="1" customFormat="1" ht="14.45" customHeight="1">
      <c r="B33" s="38"/>
      <c r="C33" s="39"/>
      <c r="D33" s="39"/>
      <c r="E33" s="46" t="s">
        <v>575</v>
      </c>
      <c r="F33" s="126">
        <f>ROUND(SUM(BF91:BF814), 2)</f>
        <v>0</v>
      </c>
      <c r="G33" s="39"/>
      <c r="H33" s="39"/>
      <c r="I33" s="127">
        <v>0.15</v>
      </c>
      <c r="J33" s="126">
        <f>ROUND(ROUND((SUM(BF91:BF814)), 2)*I33, 2)</f>
        <v>0</v>
      </c>
      <c r="K33" s="42"/>
    </row>
    <row r="34" spans="2:11" s="1" customFormat="1" ht="14.45" hidden="1" customHeight="1">
      <c r="B34" s="38"/>
      <c r="C34" s="39"/>
      <c r="D34" s="39"/>
      <c r="E34" s="46" t="s">
        <v>576</v>
      </c>
      <c r="F34" s="126">
        <f>ROUND(SUM(BG91:BG814), 2)</f>
        <v>0</v>
      </c>
      <c r="G34" s="39"/>
      <c r="H34" s="39"/>
      <c r="I34" s="127">
        <v>0.21</v>
      </c>
      <c r="J34" s="126">
        <v>0</v>
      </c>
      <c r="K34" s="42"/>
    </row>
    <row r="35" spans="2:11" s="1" customFormat="1" ht="14.45" hidden="1" customHeight="1">
      <c r="B35" s="38"/>
      <c r="C35" s="39"/>
      <c r="D35" s="39"/>
      <c r="E35" s="46" t="s">
        <v>577</v>
      </c>
      <c r="F35" s="126">
        <f>ROUND(SUM(BH91:BH814), 2)</f>
        <v>0</v>
      </c>
      <c r="G35" s="39"/>
      <c r="H35" s="39"/>
      <c r="I35" s="127">
        <v>0.15</v>
      </c>
      <c r="J35" s="126">
        <v>0</v>
      </c>
      <c r="K35" s="42"/>
    </row>
    <row r="36" spans="2:11" s="1" customFormat="1" ht="14.45" hidden="1" customHeight="1">
      <c r="B36" s="38"/>
      <c r="C36" s="39"/>
      <c r="D36" s="39"/>
      <c r="E36" s="46" t="s">
        <v>578</v>
      </c>
      <c r="F36" s="126">
        <f>ROUND(SUM(BI91:BI814), 2)</f>
        <v>0</v>
      </c>
      <c r="G36" s="39"/>
      <c r="H36" s="39"/>
      <c r="I36" s="127">
        <v>0</v>
      </c>
      <c r="J36" s="126">
        <v>0</v>
      </c>
      <c r="K36" s="42"/>
    </row>
    <row r="37" spans="2:11" s="1" customFormat="1" ht="6.95" customHeight="1">
      <c r="B37" s="38"/>
      <c r="C37" s="39"/>
      <c r="D37" s="39"/>
      <c r="E37" s="39"/>
      <c r="F37" s="39"/>
      <c r="G37" s="39"/>
      <c r="H37" s="39"/>
      <c r="I37" s="39"/>
      <c r="J37" s="39"/>
      <c r="K37" s="42"/>
    </row>
    <row r="38" spans="2:11" s="1" customFormat="1" ht="25.35" customHeight="1">
      <c r="B38" s="38"/>
      <c r="C38" s="48"/>
      <c r="D38" s="49" t="s">
        <v>579</v>
      </c>
      <c r="E38" s="50"/>
      <c r="F38" s="50"/>
      <c r="G38" s="128" t="s">
        <v>580</v>
      </c>
      <c r="H38" s="51" t="s">
        <v>581</v>
      </c>
      <c r="I38" s="50"/>
      <c r="J38" s="129">
        <f>SUM(J29:J36)</f>
        <v>0</v>
      </c>
      <c r="K38" s="130"/>
    </row>
    <row r="39" spans="2:11" s="1" customFormat="1" ht="14.45" customHeight="1">
      <c r="B39" s="53"/>
      <c r="C39" s="54"/>
      <c r="D39" s="54"/>
      <c r="E39" s="54"/>
      <c r="F39" s="54"/>
      <c r="G39" s="54"/>
      <c r="H39" s="54"/>
      <c r="I39" s="54"/>
      <c r="J39" s="54"/>
      <c r="K39" s="55"/>
    </row>
    <row r="43" spans="2:11" s="1" customFormat="1" ht="6.95" customHeight="1">
      <c r="B43" s="131"/>
      <c r="C43" s="132"/>
      <c r="D43" s="132"/>
      <c r="E43" s="132"/>
      <c r="F43" s="132"/>
      <c r="G43" s="132"/>
      <c r="H43" s="132"/>
      <c r="I43" s="132"/>
      <c r="J43" s="132"/>
      <c r="K43" s="133"/>
    </row>
    <row r="44" spans="2:11" s="1" customFormat="1" ht="36.950000000000003" customHeight="1">
      <c r="B44" s="38"/>
      <c r="C44" s="30" t="s">
        <v>634</v>
      </c>
      <c r="D44" s="39"/>
      <c r="E44" s="39"/>
      <c r="F44" s="39"/>
      <c r="G44" s="39"/>
      <c r="H44" s="39"/>
      <c r="I44" s="39"/>
      <c r="J44" s="39"/>
      <c r="K44" s="42"/>
    </row>
    <row r="45" spans="2:11" s="1" customFormat="1" ht="6.95" customHeight="1">
      <c r="B45" s="38"/>
      <c r="C45" s="39"/>
      <c r="D45" s="39"/>
      <c r="E45" s="39"/>
      <c r="F45" s="39"/>
      <c r="G45" s="39"/>
      <c r="H45" s="39"/>
      <c r="I45" s="39"/>
      <c r="J45" s="39"/>
      <c r="K45" s="42"/>
    </row>
    <row r="46" spans="2:11" s="1" customFormat="1" ht="14.45" customHeight="1">
      <c r="B46" s="38"/>
      <c r="C46" s="36" t="s">
        <v>549</v>
      </c>
      <c r="D46" s="39"/>
      <c r="E46" s="39"/>
      <c r="F46" s="39"/>
      <c r="G46" s="39"/>
      <c r="H46" s="39"/>
      <c r="I46" s="39"/>
      <c r="J46" s="39"/>
      <c r="K46" s="42"/>
    </row>
    <row r="47" spans="2:11" s="1" customFormat="1" ht="16.5" customHeight="1">
      <c r="B47" s="38"/>
      <c r="C47" s="39"/>
      <c r="D47" s="39"/>
      <c r="E47" s="350" t="str">
        <f>E7</f>
        <v>Vrchlabí, rekonstrukce ulice Lipová</v>
      </c>
      <c r="F47" s="351"/>
      <c r="G47" s="351"/>
      <c r="H47" s="351"/>
      <c r="I47" s="39"/>
      <c r="J47" s="39"/>
      <c r="K47" s="42"/>
    </row>
    <row r="48" spans="2:11" ht="15">
      <c r="B48" s="28"/>
      <c r="C48" s="36" t="s">
        <v>630</v>
      </c>
      <c r="D48" s="29"/>
      <c r="E48" s="29"/>
      <c r="F48" s="29"/>
      <c r="G48" s="29"/>
      <c r="H48" s="29"/>
      <c r="I48" s="29"/>
      <c r="J48" s="29"/>
      <c r="K48" s="31"/>
    </row>
    <row r="49" spans="2:47" s="1" customFormat="1" ht="16.5" customHeight="1">
      <c r="B49" s="38"/>
      <c r="C49" s="39"/>
      <c r="D49" s="39"/>
      <c r="E49" s="350" t="s">
        <v>631</v>
      </c>
      <c r="F49" s="349"/>
      <c r="G49" s="349"/>
      <c r="H49" s="349"/>
      <c r="I49" s="39"/>
      <c r="J49" s="39"/>
      <c r="K49" s="42"/>
    </row>
    <row r="50" spans="2:47" s="1" customFormat="1" ht="14.45" customHeight="1">
      <c r="B50" s="38"/>
      <c r="C50" s="36" t="s">
        <v>632</v>
      </c>
      <c r="D50" s="39"/>
      <c r="E50" s="39"/>
      <c r="F50" s="39"/>
      <c r="G50" s="39"/>
      <c r="H50" s="39"/>
      <c r="I50" s="39"/>
      <c r="J50" s="39"/>
      <c r="K50" s="42"/>
    </row>
    <row r="51" spans="2:47" s="1" customFormat="1" ht="17.25" customHeight="1">
      <c r="B51" s="38"/>
      <c r="C51" s="39"/>
      <c r="D51" s="39"/>
      <c r="E51" s="348" t="str">
        <f>E11</f>
        <v>b - Návrh</v>
      </c>
      <c r="F51" s="349"/>
      <c r="G51" s="349"/>
      <c r="H51" s="349"/>
      <c r="I51" s="39"/>
      <c r="J51" s="39"/>
      <c r="K51" s="42"/>
    </row>
    <row r="52" spans="2:47" s="1" customFormat="1" ht="6.95" customHeight="1">
      <c r="B52" s="38"/>
      <c r="C52" s="39"/>
      <c r="D52" s="39"/>
      <c r="E52" s="39"/>
      <c r="F52" s="39"/>
      <c r="G52" s="39"/>
      <c r="H52" s="39"/>
      <c r="I52" s="39"/>
      <c r="J52" s="39"/>
      <c r="K52" s="42"/>
    </row>
    <row r="53" spans="2:47" s="1" customFormat="1" ht="18" customHeight="1">
      <c r="B53" s="38"/>
      <c r="C53" s="36" t="s">
        <v>555</v>
      </c>
      <c r="D53" s="39"/>
      <c r="E53" s="39"/>
      <c r="F53" s="34" t="str">
        <f>F14</f>
        <v>Vrchlabí</v>
      </c>
      <c r="G53" s="39"/>
      <c r="H53" s="39"/>
      <c r="I53" s="36" t="s">
        <v>557</v>
      </c>
      <c r="J53" s="119" t="str">
        <f>IF(J14="","",J14)</f>
        <v>6. 9. 2018</v>
      </c>
      <c r="K53" s="42"/>
    </row>
    <row r="54" spans="2:47" s="1" customFormat="1" ht="6.95" customHeight="1">
      <c r="B54" s="38"/>
      <c r="C54" s="39"/>
      <c r="D54" s="39"/>
      <c r="E54" s="39"/>
      <c r="F54" s="39"/>
      <c r="G54" s="39"/>
      <c r="H54" s="39"/>
      <c r="I54" s="39"/>
      <c r="J54" s="39"/>
      <c r="K54" s="42"/>
    </row>
    <row r="55" spans="2:47" s="1" customFormat="1" ht="15">
      <c r="B55" s="38"/>
      <c r="C55" s="36" t="s">
        <v>559</v>
      </c>
      <c r="D55" s="39"/>
      <c r="E55" s="39"/>
      <c r="F55" s="34" t="str">
        <f>E17</f>
        <v xml:space="preserve"> </v>
      </c>
      <c r="G55" s="39"/>
      <c r="H55" s="39"/>
      <c r="I55" s="36" t="s">
        <v>565</v>
      </c>
      <c r="J55" s="314" t="str">
        <f>E23</f>
        <v>VIAPROJEKT s.r.o. HK</v>
      </c>
      <c r="K55" s="42"/>
    </row>
    <row r="56" spans="2:47" s="1" customFormat="1" ht="14.45" customHeight="1">
      <c r="B56" s="38"/>
      <c r="C56" s="36" t="s">
        <v>564</v>
      </c>
      <c r="D56" s="39"/>
      <c r="E56" s="39"/>
      <c r="F56" s="34" t="str">
        <f>IF(E20="","",E20)</f>
        <v xml:space="preserve"> </v>
      </c>
      <c r="G56" s="39"/>
      <c r="H56" s="39"/>
      <c r="I56" s="39"/>
      <c r="J56" s="354"/>
      <c r="K56" s="42"/>
    </row>
    <row r="57" spans="2:47" s="1" customFormat="1" ht="10.35" customHeight="1">
      <c r="B57" s="38"/>
      <c r="C57" s="39"/>
      <c r="D57" s="39"/>
      <c r="E57" s="39"/>
      <c r="F57" s="39"/>
      <c r="G57" s="39"/>
      <c r="H57" s="39"/>
      <c r="I57" s="39"/>
      <c r="J57" s="39"/>
      <c r="K57" s="42"/>
    </row>
    <row r="58" spans="2:47" s="1" customFormat="1" ht="29.25" customHeight="1">
      <c r="B58" s="38"/>
      <c r="C58" s="134" t="s">
        <v>635</v>
      </c>
      <c r="D58" s="48"/>
      <c r="E58" s="48"/>
      <c r="F58" s="48"/>
      <c r="G58" s="48"/>
      <c r="H58" s="48"/>
      <c r="I58" s="48"/>
      <c r="J58" s="135" t="s">
        <v>636</v>
      </c>
      <c r="K58" s="52"/>
    </row>
    <row r="59" spans="2:47" s="1" customFormat="1" ht="10.35" customHeight="1">
      <c r="B59" s="38"/>
      <c r="C59" s="39"/>
      <c r="D59" s="39"/>
      <c r="E59" s="39"/>
      <c r="F59" s="39"/>
      <c r="G59" s="39"/>
      <c r="H59" s="39"/>
      <c r="I59" s="39"/>
      <c r="J59" s="39"/>
      <c r="K59" s="42"/>
    </row>
    <row r="60" spans="2:47" s="1" customFormat="1" ht="29.25" customHeight="1">
      <c r="B60" s="38"/>
      <c r="C60" s="136" t="s">
        <v>637</v>
      </c>
      <c r="D60" s="39"/>
      <c r="E60" s="39"/>
      <c r="F60" s="39"/>
      <c r="G60" s="39"/>
      <c r="H60" s="39"/>
      <c r="I60" s="39"/>
      <c r="J60" s="125">
        <f>J91</f>
        <v>0</v>
      </c>
      <c r="K60" s="42"/>
      <c r="AU60" s="24" t="s">
        <v>638</v>
      </c>
    </row>
    <row r="61" spans="2:47" s="8" customFormat="1" ht="24.95" customHeight="1">
      <c r="B61" s="137"/>
      <c r="C61" s="138"/>
      <c r="D61" s="139" t="s">
        <v>639</v>
      </c>
      <c r="E61" s="140"/>
      <c r="F61" s="140"/>
      <c r="G61" s="140"/>
      <c r="H61" s="140"/>
      <c r="I61" s="140"/>
      <c r="J61" s="141">
        <f>J92</f>
        <v>0</v>
      </c>
      <c r="K61" s="142"/>
    </row>
    <row r="62" spans="2:47" s="9" customFormat="1" ht="19.899999999999999" customHeight="1">
      <c r="B62" s="143"/>
      <c r="C62" s="144"/>
      <c r="D62" s="145" t="s">
        <v>640</v>
      </c>
      <c r="E62" s="146"/>
      <c r="F62" s="146"/>
      <c r="G62" s="146"/>
      <c r="H62" s="146"/>
      <c r="I62" s="146"/>
      <c r="J62" s="147">
        <f>J93</f>
        <v>0</v>
      </c>
      <c r="K62" s="148"/>
    </row>
    <row r="63" spans="2:47" s="9" customFormat="1" ht="19.899999999999999" customHeight="1">
      <c r="B63" s="143"/>
      <c r="C63" s="144"/>
      <c r="D63" s="145" t="s">
        <v>641</v>
      </c>
      <c r="E63" s="146"/>
      <c r="F63" s="146"/>
      <c r="G63" s="146"/>
      <c r="H63" s="146"/>
      <c r="I63" s="146"/>
      <c r="J63" s="147">
        <f>J254</f>
        <v>0</v>
      </c>
      <c r="K63" s="148"/>
    </row>
    <row r="64" spans="2:47" s="9" customFormat="1" ht="19.899999999999999" customHeight="1">
      <c r="B64" s="143"/>
      <c r="C64" s="144"/>
      <c r="D64" s="145" t="s">
        <v>974</v>
      </c>
      <c r="E64" s="146"/>
      <c r="F64" s="146"/>
      <c r="G64" s="146"/>
      <c r="H64" s="146"/>
      <c r="I64" s="146"/>
      <c r="J64" s="147">
        <f>J275</f>
        <v>0</v>
      </c>
      <c r="K64" s="148"/>
    </row>
    <row r="65" spans="2:12" s="9" customFormat="1" ht="19.899999999999999" customHeight="1">
      <c r="B65" s="143"/>
      <c r="C65" s="144"/>
      <c r="D65" s="145" t="s">
        <v>975</v>
      </c>
      <c r="E65" s="146"/>
      <c r="F65" s="146"/>
      <c r="G65" s="146"/>
      <c r="H65" s="146"/>
      <c r="I65" s="146"/>
      <c r="J65" s="147">
        <f>J584</f>
        <v>0</v>
      </c>
      <c r="K65" s="148"/>
    </row>
    <row r="66" spans="2:12" s="9" customFormat="1" ht="19.899999999999999" customHeight="1">
      <c r="B66" s="143"/>
      <c r="C66" s="144"/>
      <c r="D66" s="145" t="s">
        <v>642</v>
      </c>
      <c r="E66" s="146"/>
      <c r="F66" s="146"/>
      <c r="G66" s="146"/>
      <c r="H66" s="146"/>
      <c r="I66" s="146"/>
      <c r="J66" s="147">
        <f>J653</f>
        <v>0</v>
      </c>
      <c r="K66" s="148"/>
    </row>
    <row r="67" spans="2:12" s="9" customFormat="1" ht="19.899999999999999" customHeight="1">
      <c r="B67" s="143"/>
      <c r="C67" s="144"/>
      <c r="D67" s="145" t="s">
        <v>644</v>
      </c>
      <c r="E67" s="146"/>
      <c r="F67" s="146"/>
      <c r="G67" s="146"/>
      <c r="H67" s="146"/>
      <c r="I67" s="146"/>
      <c r="J67" s="147">
        <f>J806</f>
        <v>0</v>
      </c>
      <c r="K67" s="148"/>
    </row>
    <row r="68" spans="2:12" s="8" customFormat="1" ht="24.95" customHeight="1">
      <c r="B68" s="137"/>
      <c r="C68" s="138"/>
      <c r="D68" s="139" t="s">
        <v>976</v>
      </c>
      <c r="E68" s="140"/>
      <c r="F68" s="140"/>
      <c r="G68" s="140"/>
      <c r="H68" s="140"/>
      <c r="I68" s="140"/>
      <c r="J68" s="141">
        <f>J809</f>
        <v>0</v>
      </c>
      <c r="K68" s="142"/>
    </row>
    <row r="69" spans="2:12" s="9" customFormat="1" ht="19.899999999999999" customHeight="1">
      <c r="B69" s="143"/>
      <c r="C69" s="144"/>
      <c r="D69" s="145" t="s">
        <v>977</v>
      </c>
      <c r="E69" s="146"/>
      <c r="F69" s="146"/>
      <c r="G69" s="146"/>
      <c r="H69" s="146"/>
      <c r="I69" s="146"/>
      <c r="J69" s="147">
        <f>J810</f>
        <v>0</v>
      </c>
      <c r="K69" s="148"/>
    </row>
    <row r="70" spans="2:12" s="1" customFormat="1" ht="21.75" customHeight="1">
      <c r="B70" s="38"/>
      <c r="C70" s="39"/>
      <c r="D70" s="39"/>
      <c r="E70" s="39"/>
      <c r="F70" s="39"/>
      <c r="G70" s="39"/>
      <c r="H70" s="39"/>
      <c r="I70" s="39"/>
      <c r="J70" s="39"/>
      <c r="K70" s="42"/>
    </row>
    <row r="71" spans="2:12" s="1" customFormat="1" ht="6.95" customHeight="1">
      <c r="B71" s="53"/>
      <c r="C71" s="54"/>
      <c r="D71" s="54"/>
      <c r="E71" s="54"/>
      <c r="F71" s="54"/>
      <c r="G71" s="54"/>
      <c r="H71" s="54"/>
      <c r="I71" s="54"/>
      <c r="J71" s="54"/>
      <c r="K71" s="55"/>
    </row>
    <row r="75" spans="2:12" s="1" customFormat="1" ht="6.95" customHeight="1"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58"/>
    </row>
    <row r="76" spans="2:12" s="1" customFormat="1" ht="36.950000000000003" customHeight="1">
      <c r="B76" s="38"/>
      <c r="C76" s="59" t="s">
        <v>645</v>
      </c>
      <c r="D76" s="60"/>
      <c r="E76" s="60"/>
      <c r="F76" s="60"/>
      <c r="G76" s="60"/>
      <c r="H76" s="60"/>
      <c r="I76" s="60"/>
      <c r="J76" s="60"/>
      <c r="K76" s="60"/>
      <c r="L76" s="58"/>
    </row>
    <row r="77" spans="2:12" s="1" customFormat="1" ht="6.95" customHeight="1">
      <c r="B77" s="38"/>
      <c r="C77" s="60"/>
      <c r="D77" s="60"/>
      <c r="E77" s="60"/>
      <c r="F77" s="60"/>
      <c r="G77" s="60"/>
      <c r="H77" s="60"/>
      <c r="I77" s="60"/>
      <c r="J77" s="60"/>
      <c r="K77" s="60"/>
      <c r="L77" s="58"/>
    </row>
    <row r="78" spans="2:12" s="1" customFormat="1" ht="14.45" customHeight="1">
      <c r="B78" s="38"/>
      <c r="C78" s="62" t="s">
        <v>549</v>
      </c>
      <c r="D78" s="60"/>
      <c r="E78" s="60"/>
      <c r="F78" s="60"/>
      <c r="G78" s="60"/>
      <c r="H78" s="60"/>
      <c r="I78" s="60"/>
      <c r="J78" s="60"/>
      <c r="K78" s="60"/>
      <c r="L78" s="58"/>
    </row>
    <row r="79" spans="2:12" s="1" customFormat="1" ht="16.5" customHeight="1">
      <c r="B79" s="38"/>
      <c r="C79" s="60"/>
      <c r="D79" s="60"/>
      <c r="E79" s="355" t="str">
        <f>E7</f>
        <v>Vrchlabí, rekonstrukce ulice Lipová</v>
      </c>
      <c r="F79" s="356"/>
      <c r="G79" s="356"/>
      <c r="H79" s="356"/>
      <c r="I79" s="60"/>
      <c r="J79" s="60"/>
      <c r="K79" s="60"/>
      <c r="L79" s="58"/>
    </row>
    <row r="80" spans="2:12" ht="15">
      <c r="B80" s="28"/>
      <c r="C80" s="62" t="s">
        <v>630</v>
      </c>
      <c r="D80" s="149"/>
      <c r="E80" s="149"/>
      <c r="F80" s="149"/>
      <c r="G80" s="149"/>
      <c r="H80" s="149"/>
      <c r="I80" s="149"/>
      <c r="J80" s="149"/>
      <c r="K80" s="149"/>
      <c r="L80" s="150"/>
    </row>
    <row r="81" spans="2:65" s="1" customFormat="1" ht="16.5" customHeight="1">
      <c r="B81" s="38"/>
      <c r="C81" s="60"/>
      <c r="D81" s="60"/>
      <c r="E81" s="355" t="s">
        <v>631</v>
      </c>
      <c r="F81" s="352"/>
      <c r="G81" s="352"/>
      <c r="H81" s="352"/>
      <c r="I81" s="60"/>
      <c r="J81" s="60"/>
      <c r="K81" s="60"/>
      <c r="L81" s="58"/>
    </row>
    <row r="82" spans="2:65" s="1" customFormat="1" ht="14.45" customHeight="1">
      <c r="B82" s="38"/>
      <c r="C82" s="62" t="s">
        <v>632</v>
      </c>
      <c r="D82" s="60"/>
      <c r="E82" s="60"/>
      <c r="F82" s="60"/>
      <c r="G82" s="60"/>
      <c r="H82" s="60"/>
      <c r="I82" s="60"/>
      <c r="J82" s="60"/>
      <c r="K82" s="60"/>
      <c r="L82" s="58"/>
    </row>
    <row r="83" spans="2:65" s="1" customFormat="1" ht="17.25" customHeight="1">
      <c r="B83" s="38"/>
      <c r="C83" s="60"/>
      <c r="D83" s="60"/>
      <c r="E83" s="344" t="str">
        <f>E11</f>
        <v>b - Návrh</v>
      </c>
      <c r="F83" s="352"/>
      <c r="G83" s="352"/>
      <c r="H83" s="352"/>
      <c r="I83" s="60"/>
      <c r="J83" s="60"/>
      <c r="K83" s="60"/>
      <c r="L83" s="58"/>
    </row>
    <row r="84" spans="2:65" s="1" customFormat="1" ht="6.95" customHeight="1">
      <c r="B84" s="38"/>
      <c r="C84" s="60"/>
      <c r="D84" s="60"/>
      <c r="E84" s="60"/>
      <c r="F84" s="60"/>
      <c r="G84" s="60"/>
      <c r="H84" s="60"/>
      <c r="I84" s="60"/>
      <c r="J84" s="60"/>
      <c r="K84" s="60"/>
      <c r="L84" s="58"/>
    </row>
    <row r="85" spans="2:65" s="1" customFormat="1" ht="18" customHeight="1">
      <c r="B85" s="38"/>
      <c r="C85" s="62" t="s">
        <v>555</v>
      </c>
      <c r="D85" s="60"/>
      <c r="E85" s="60"/>
      <c r="F85" s="151" t="str">
        <f>F14</f>
        <v>Vrchlabí</v>
      </c>
      <c r="G85" s="60"/>
      <c r="H85" s="60"/>
      <c r="I85" s="62" t="s">
        <v>557</v>
      </c>
      <c r="J85" s="70" t="str">
        <f>IF(J14="","",J14)</f>
        <v>6. 9. 2018</v>
      </c>
      <c r="K85" s="60"/>
      <c r="L85" s="58"/>
    </row>
    <row r="86" spans="2:65" s="1" customFormat="1" ht="6.95" customHeight="1">
      <c r="B86" s="38"/>
      <c r="C86" s="60"/>
      <c r="D86" s="60"/>
      <c r="E86" s="60"/>
      <c r="F86" s="60"/>
      <c r="G86" s="60"/>
      <c r="H86" s="60"/>
      <c r="I86" s="60"/>
      <c r="J86" s="60"/>
      <c r="K86" s="60"/>
      <c r="L86" s="58"/>
    </row>
    <row r="87" spans="2:65" s="1" customFormat="1" ht="15">
      <c r="B87" s="38"/>
      <c r="C87" s="62" t="s">
        <v>559</v>
      </c>
      <c r="D87" s="60"/>
      <c r="E87" s="60"/>
      <c r="F87" s="151" t="str">
        <f>E17</f>
        <v xml:space="preserve"> </v>
      </c>
      <c r="G87" s="60"/>
      <c r="H87" s="60"/>
      <c r="I87" s="62" t="s">
        <v>565</v>
      </c>
      <c r="J87" s="151" t="str">
        <f>E23</f>
        <v>VIAPROJEKT s.r.o. HK</v>
      </c>
      <c r="K87" s="60"/>
      <c r="L87" s="58"/>
    </row>
    <row r="88" spans="2:65" s="1" customFormat="1" ht="14.45" customHeight="1">
      <c r="B88" s="38"/>
      <c r="C88" s="62" t="s">
        <v>564</v>
      </c>
      <c r="D88" s="60"/>
      <c r="E88" s="60"/>
      <c r="F88" s="151" t="str">
        <f>IF(E20="","",E20)</f>
        <v xml:space="preserve"> </v>
      </c>
      <c r="G88" s="60"/>
      <c r="H88" s="60"/>
      <c r="I88" s="60"/>
      <c r="J88" s="60"/>
      <c r="K88" s="60"/>
      <c r="L88" s="58"/>
    </row>
    <row r="89" spans="2:65" s="1" customFormat="1" ht="10.35" customHeight="1">
      <c r="B89" s="38"/>
      <c r="C89" s="60"/>
      <c r="D89" s="60"/>
      <c r="E89" s="60"/>
      <c r="F89" s="60"/>
      <c r="G89" s="60"/>
      <c r="H89" s="60"/>
      <c r="I89" s="60"/>
      <c r="J89" s="60"/>
      <c r="K89" s="60"/>
      <c r="L89" s="58"/>
    </row>
    <row r="90" spans="2:65" s="10" customFormat="1" ht="29.25" customHeight="1">
      <c r="B90" s="152"/>
      <c r="C90" s="153" t="s">
        <v>646</v>
      </c>
      <c r="D90" s="154" t="s">
        <v>588</v>
      </c>
      <c r="E90" s="154" t="s">
        <v>584</v>
      </c>
      <c r="F90" s="154" t="s">
        <v>647</v>
      </c>
      <c r="G90" s="154" t="s">
        <v>648</v>
      </c>
      <c r="H90" s="154" t="s">
        <v>649</v>
      </c>
      <c r="I90" s="154" t="s">
        <v>650</v>
      </c>
      <c r="J90" s="154" t="s">
        <v>636</v>
      </c>
      <c r="K90" s="155" t="s">
        <v>651</v>
      </c>
      <c r="L90" s="156"/>
      <c r="M90" s="77" t="s">
        <v>652</v>
      </c>
      <c r="N90" s="78" t="s">
        <v>573</v>
      </c>
      <c r="O90" s="78" t="s">
        <v>653</v>
      </c>
      <c r="P90" s="78" t="s">
        <v>654</v>
      </c>
      <c r="Q90" s="78" t="s">
        <v>655</v>
      </c>
      <c r="R90" s="78" t="s">
        <v>656</v>
      </c>
      <c r="S90" s="78" t="s">
        <v>657</v>
      </c>
      <c r="T90" s="79" t="s">
        <v>658</v>
      </c>
    </row>
    <row r="91" spans="2:65" s="1" customFormat="1" ht="29.25" customHeight="1">
      <c r="B91" s="38"/>
      <c r="C91" s="83" t="s">
        <v>637</v>
      </c>
      <c r="D91" s="60"/>
      <c r="E91" s="60"/>
      <c r="F91" s="60"/>
      <c r="G91" s="60"/>
      <c r="H91" s="60"/>
      <c r="I91" s="60"/>
      <c r="J91" s="157">
        <f>BK91</f>
        <v>0</v>
      </c>
      <c r="K91" s="60"/>
      <c r="L91" s="58"/>
      <c r="M91" s="80"/>
      <c r="N91" s="81"/>
      <c r="O91" s="81"/>
      <c r="P91" s="158">
        <f>P92+P809</f>
        <v>1705.549168</v>
      </c>
      <c r="Q91" s="81"/>
      <c r="R91" s="158">
        <f>R92+R809</f>
        <v>272.60904421999999</v>
      </c>
      <c r="S91" s="81"/>
      <c r="T91" s="159">
        <f>T92+T809</f>
        <v>3.3000000000000003</v>
      </c>
      <c r="AT91" s="24" t="s">
        <v>602</v>
      </c>
      <c r="AU91" s="24" t="s">
        <v>638</v>
      </c>
      <c r="BK91" s="160">
        <f>BK92+BK809</f>
        <v>0</v>
      </c>
    </row>
    <row r="92" spans="2:65" s="11" customFormat="1" ht="37.35" customHeight="1">
      <c r="B92" s="161"/>
      <c r="C92" s="162"/>
      <c r="D92" s="163" t="s">
        <v>602</v>
      </c>
      <c r="E92" s="164" t="s">
        <v>659</v>
      </c>
      <c r="F92" s="164" t="s">
        <v>660</v>
      </c>
      <c r="G92" s="162"/>
      <c r="H92" s="162"/>
      <c r="I92" s="162"/>
      <c r="J92" s="165">
        <f>BK92</f>
        <v>0</v>
      </c>
      <c r="K92" s="162"/>
      <c r="L92" s="166"/>
      <c r="M92" s="167"/>
      <c r="N92" s="168"/>
      <c r="O92" s="168"/>
      <c r="P92" s="169">
        <f>P93+P254+P275+P584+P653+P806</f>
        <v>1704.329168</v>
      </c>
      <c r="Q92" s="168"/>
      <c r="R92" s="169">
        <f>R93+R254+R275+R584+R653+R806</f>
        <v>272.60224421999999</v>
      </c>
      <c r="S92" s="168"/>
      <c r="T92" s="170">
        <f>T93+T254+T275+T584+T653+T806</f>
        <v>3.3000000000000003</v>
      </c>
      <c r="AR92" s="171" t="s">
        <v>610</v>
      </c>
      <c r="AT92" s="172" t="s">
        <v>602</v>
      </c>
      <c r="AU92" s="172" t="s">
        <v>603</v>
      </c>
      <c r="AY92" s="171" t="s">
        <v>661</v>
      </c>
      <c r="BK92" s="173">
        <f>BK93+BK254+BK275+BK584+BK653+BK806</f>
        <v>0</v>
      </c>
    </row>
    <row r="93" spans="2:65" s="11" customFormat="1" ht="19.899999999999999" customHeight="1">
      <c r="B93" s="161"/>
      <c r="C93" s="162"/>
      <c r="D93" s="163" t="s">
        <v>602</v>
      </c>
      <c r="E93" s="174" t="s">
        <v>610</v>
      </c>
      <c r="F93" s="174" t="s">
        <v>662</v>
      </c>
      <c r="G93" s="162"/>
      <c r="H93" s="162"/>
      <c r="I93" s="162"/>
      <c r="J93" s="175">
        <f>BK93</f>
        <v>0</v>
      </c>
      <c r="K93" s="162"/>
      <c r="L93" s="166"/>
      <c r="M93" s="167"/>
      <c r="N93" s="168"/>
      <c r="O93" s="168"/>
      <c r="P93" s="169">
        <f>SUM(P94:P253)</f>
        <v>727.38308899999981</v>
      </c>
      <c r="Q93" s="168"/>
      <c r="R93" s="169">
        <f>SUM(R94:R253)</f>
        <v>0.105411</v>
      </c>
      <c r="S93" s="168"/>
      <c r="T93" s="170">
        <f>SUM(T94:T253)</f>
        <v>0</v>
      </c>
      <c r="AR93" s="171" t="s">
        <v>610</v>
      </c>
      <c r="AT93" s="172" t="s">
        <v>602</v>
      </c>
      <c r="AU93" s="172" t="s">
        <v>610</v>
      </c>
      <c r="AY93" s="171" t="s">
        <v>661</v>
      </c>
      <c r="BK93" s="173">
        <f>SUM(BK94:BK253)</f>
        <v>0</v>
      </c>
    </row>
    <row r="94" spans="2:65" s="1" customFormat="1" ht="38.25" customHeight="1">
      <c r="B94" s="38"/>
      <c r="C94" s="176" t="s">
        <v>610</v>
      </c>
      <c r="D94" s="176" t="s">
        <v>663</v>
      </c>
      <c r="E94" s="177" t="s">
        <v>978</v>
      </c>
      <c r="F94" s="178" t="s">
        <v>979</v>
      </c>
      <c r="G94" s="179" t="s">
        <v>767</v>
      </c>
      <c r="H94" s="180">
        <v>624</v>
      </c>
      <c r="I94" s="181"/>
      <c r="J94" s="181">
        <f>ROUND(I94*H94,2)</f>
        <v>0</v>
      </c>
      <c r="K94" s="178" t="s">
        <v>667</v>
      </c>
      <c r="L94" s="58"/>
      <c r="M94" s="182" t="s">
        <v>561</v>
      </c>
      <c r="N94" s="183" t="s">
        <v>574</v>
      </c>
      <c r="O94" s="184">
        <v>0.43099999999999999</v>
      </c>
      <c r="P94" s="184">
        <f>O94*H94</f>
        <v>268.94400000000002</v>
      </c>
      <c r="Q94" s="184">
        <v>0</v>
      </c>
      <c r="R94" s="184">
        <f>Q94*H94</f>
        <v>0</v>
      </c>
      <c r="S94" s="184">
        <v>0</v>
      </c>
      <c r="T94" s="185">
        <f>S94*H94</f>
        <v>0</v>
      </c>
      <c r="AR94" s="24" t="s">
        <v>668</v>
      </c>
      <c r="AT94" s="24" t="s">
        <v>663</v>
      </c>
      <c r="AU94" s="24" t="s">
        <v>612</v>
      </c>
      <c r="AY94" s="24" t="s">
        <v>661</v>
      </c>
      <c r="BE94" s="186">
        <f>IF(N94="základní",J94,0)</f>
        <v>0</v>
      </c>
      <c r="BF94" s="186">
        <f>IF(N94="snížená",J94,0)</f>
        <v>0</v>
      </c>
      <c r="BG94" s="186">
        <f>IF(N94="zákl. přenesená",J94,0)</f>
        <v>0</v>
      </c>
      <c r="BH94" s="186">
        <f>IF(N94="sníž. přenesená",J94,0)</f>
        <v>0</v>
      </c>
      <c r="BI94" s="186">
        <f>IF(N94="nulová",J94,0)</f>
        <v>0</v>
      </c>
      <c r="BJ94" s="24" t="s">
        <v>610</v>
      </c>
      <c r="BK94" s="186">
        <f>ROUND(I94*H94,2)</f>
        <v>0</v>
      </c>
      <c r="BL94" s="24" t="s">
        <v>668</v>
      </c>
      <c r="BM94" s="24" t="s">
        <v>980</v>
      </c>
    </row>
    <row r="95" spans="2:65" s="12" customFormat="1">
      <c r="B95" s="187"/>
      <c r="C95" s="188"/>
      <c r="D95" s="189" t="s">
        <v>670</v>
      </c>
      <c r="E95" s="190" t="s">
        <v>561</v>
      </c>
      <c r="F95" s="191" t="s">
        <v>981</v>
      </c>
      <c r="G95" s="188"/>
      <c r="H95" s="190" t="s">
        <v>561</v>
      </c>
      <c r="I95" s="188"/>
      <c r="J95" s="188"/>
      <c r="K95" s="188"/>
      <c r="L95" s="192"/>
      <c r="M95" s="193"/>
      <c r="N95" s="194"/>
      <c r="O95" s="194"/>
      <c r="P95" s="194"/>
      <c r="Q95" s="194"/>
      <c r="R95" s="194"/>
      <c r="S95" s="194"/>
      <c r="T95" s="195"/>
      <c r="AT95" s="196" t="s">
        <v>670</v>
      </c>
      <c r="AU95" s="196" t="s">
        <v>612</v>
      </c>
      <c r="AV95" s="12" t="s">
        <v>610</v>
      </c>
      <c r="AW95" s="12" t="s">
        <v>567</v>
      </c>
      <c r="AX95" s="12" t="s">
        <v>603</v>
      </c>
      <c r="AY95" s="196" t="s">
        <v>661</v>
      </c>
    </row>
    <row r="96" spans="2:65" s="13" customFormat="1">
      <c r="B96" s="197"/>
      <c r="C96" s="198"/>
      <c r="D96" s="189" t="s">
        <v>670</v>
      </c>
      <c r="E96" s="199" t="s">
        <v>561</v>
      </c>
      <c r="F96" s="200" t="s">
        <v>982</v>
      </c>
      <c r="G96" s="198"/>
      <c r="H96" s="201">
        <v>624</v>
      </c>
      <c r="I96" s="198"/>
      <c r="J96" s="198"/>
      <c r="K96" s="198"/>
      <c r="L96" s="202"/>
      <c r="M96" s="203"/>
      <c r="N96" s="204"/>
      <c r="O96" s="204"/>
      <c r="P96" s="204"/>
      <c r="Q96" s="204"/>
      <c r="R96" s="204"/>
      <c r="S96" s="204"/>
      <c r="T96" s="205"/>
      <c r="AT96" s="206" t="s">
        <v>670</v>
      </c>
      <c r="AU96" s="206" t="s">
        <v>612</v>
      </c>
      <c r="AV96" s="13" t="s">
        <v>612</v>
      </c>
      <c r="AW96" s="13" t="s">
        <v>567</v>
      </c>
      <c r="AX96" s="13" t="s">
        <v>603</v>
      </c>
      <c r="AY96" s="206" t="s">
        <v>661</v>
      </c>
    </row>
    <row r="97" spans="2:65" s="14" customFormat="1">
      <c r="B97" s="207"/>
      <c r="C97" s="208"/>
      <c r="D97" s="189" t="s">
        <v>670</v>
      </c>
      <c r="E97" s="209" t="s">
        <v>561</v>
      </c>
      <c r="F97" s="210" t="s">
        <v>672</v>
      </c>
      <c r="G97" s="208"/>
      <c r="H97" s="211">
        <v>624</v>
      </c>
      <c r="I97" s="208"/>
      <c r="J97" s="208"/>
      <c r="K97" s="208"/>
      <c r="L97" s="212"/>
      <c r="M97" s="213"/>
      <c r="N97" s="214"/>
      <c r="O97" s="214"/>
      <c r="P97" s="214"/>
      <c r="Q97" s="214"/>
      <c r="R97" s="214"/>
      <c r="S97" s="214"/>
      <c r="T97" s="215"/>
      <c r="AT97" s="216" t="s">
        <v>670</v>
      </c>
      <c r="AU97" s="216" t="s">
        <v>612</v>
      </c>
      <c r="AV97" s="14" t="s">
        <v>668</v>
      </c>
      <c r="AW97" s="14" t="s">
        <v>567</v>
      </c>
      <c r="AX97" s="14" t="s">
        <v>610</v>
      </c>
      <c r="AY97" s="216" t="s">
        <v>661</v>
      </c>
    </row>
    <row r="98" spans="2:65" s="1" customFormat="1" ht="25.5" customHeight="1">
      <c r="B98" s="38"/>
      <c r="C98" s="176" t="s">
        <v>612</v>
      </c>
      <c r="D98" s="176" t="s">
        <v>663</v>
      </c>
      <c r="E98" s="177" t="s">
        <v>771</v>
      </c>
      <c r="F98" s="178" t="s">
        <v>772</v>
      </c>
      <c r="G98" s="179" t="s">
        <v>767</v>
      </c>
      <c r="H98" s="180">
        <v>3</v>
      </c>
      <c r="I98" s="181"/>
      <c r="J98" s="181">
        <f>ROUND(I98*H98,2)</f>
        <v>0</v>
      </c>
      <c r="K98" s="178" t="s">
        <v>667</v>
      </c>
      <c r="L98" s="58"/>
      <c r="M98" s="182" t="s">
        <v>561</v>
      </c>
      <c r="N98" s="183" t="s">
        <v>574</v>
      </c>
      <c r="O98" s="184">
        <v>1.7629999999999999</v>
      </c>
      <c r="P98" s="184">
        <f>O98*H98</f>
        <v>5.2889999999999997</v>
      </c>
      <c r="Q98" s="184">
        <v>0</v>
      </c>
      <c r="R98" s="184">
        <f>Q98*H98</f>
        <v>0</v>
      </c>
      <c r="S98" s="184">
        <v>0</v>
      </c>
      <c r="T98" s="185">
        <f>S98*H98</f>
        <v>0</v>
      </c>
      <c r="AR98" s="24" t="s">
        <v>668</v>
      </c>
      <c r="AT98" s="24" t="s">
        <v>663</v>
      </c>
      <c r="AU98" s="24" t="s">
        <v>612</v>
      </c>
      <c r="AY98" s="24" t="s">
        <v>661</v>
      </c>
      <c r="BE98" s="186">
        <f>IF(N98="základní",J98,0)</f>
        <v>0</v>
      </c>
      <c r="BF98" s="186">
        <f>IF(N98="snížená",J98,0)</f>
        <v>0</v>
      </c>
      <c r="BG98" s="186">
        <f>IF(N98="zákl. přenesená",J98,0)</f>
        <v>0</v>
      </c>
      <c r="BH98" s="186">
        <f>IF(N98="sníž. přenesená",J98,0)</f>
        <v>0</v>
      </c>
      <c r="BI98" s="186">
        <f>IF(N98="nulová",J98,0)</f>
        <v>0</v>
      </c>
      <c r="BJ98" s="24" t="s">
        <v>610</v>
      </c>
      <c r="BK98" s="186">
        <f>ROUND(I98*H98,2)</f>
        <v>0</v>
      </c>
      <c r="BL98" s="24" t="s">
        <v>668</v>
      </c>
      <c r="BM98" s="24" t="s">
        <v>983</v>
      </c>
    </row>
    <row r="99" spans="2:65" s="12" customFormat="1">
      <c r="B99" s="187"/>
      <c r="C99" s="188"/>
      <c r="D99" s="189" t="s">
        <v>670</v>
      </c>
      <c r="E99" s="190" t="s">
        <v>561</v>
      </c>
      <c r="F99" s="191" t="s">
        <v>984</v>
      </c>
      <c r="G99" s="188"/>
      <c r="H99" s="190" t="s">
        <v>561</v>
      </c>
      <c r="I99" s="188"/>
      <c r="J99" s="188"/>
      <c r="K99" s="188"/>
      <c r="L99" s="192"/>
      <c r="M99" s="193"/>
      <c r="N99" s="194"/>
      <c r="O99" s="194"/>
      <c r="P99" s="194"/>
      <c r="Q99" s="194"/>
      <c r="R99" s="194"/>
      <c r="S99" s="194"/>
      <c r="T99" s="195"/>
      <c r="AT99" s="196" t="s">
        <v>670</v>
      </c>
      <c r="AU99" s="196" t="s">
        <v>612</v>
      </c>
      <c r="AV99" s="12" t="s">
        <v>610</v>
      </c>
      <c r="AW99" s="12" t="s">
        <v>567</v>
      </c>
      <c r="AX99" s="12" t="s">
        <v>603</v>
      </c>
      <c r="AY99" s="196" t="s">
        <v>661</v>
      </c>
    </row>
    <row r="100" spans="2:65" s="13" customFormat="1">
      <c r="B100" s="197"/>
      <c r="C100" s="198"/>
      <c r="D100" s="189" t="s">
        <v>670</v>
      </c>
      <c r="E100" s="199" t="s">
        <v>561</v>
      </c>
      <c r="F100" s="200" t="s">
        <v>676</v>
      </c>
      <c r="G100" s="198"/>
      <c r="H100" s="201">
        <v>3</v>
      </c>
      <c r="I100" s="198"/>
      <c r="J100" s="198"/>
      <c r="K100" s="198"/>
      <c r="L100" s="202"/>
      <c r="M100" s="203"/>
      <c r="N100" s="204"/>
      <c r="O100" s="204"/>
      <c r="P100" s="204"/>
      <c r="Q100" s="204"/>
      <c r="R100" s="204"/>
      <c r="S100" s="204"/>
      <c r="T100" s="205"/>
      <c r="AT100" s="206" t="s">
        <v>670</v>
      </c>
      <c r="AU100" s="206" t="s">
        <v>612</v>
      </c>
      <c r="AV100" s="13" t="s">
        <v>612</v>
      </c>
      <c r="AW100" s="13" t="s">
        <v>567</v>
      </c>
      <c r="AX100" s="13" t="s">
        <v>603</v>
      </c>
      <c r="AY100" s="206" t="s">
        <v>661</v>
      </c>
    </row>
    <row r="101" spans="2:65" s="14" customFormat="1">
      <c r="B101" s="207"/>
      <c r="C101" s="208"/>
      <c r="D101" s="189" t="s">
        <v>670</v>
      </c>
      <c r="E101" s="209" t="s">
        <v>561</v>
      </c>
      <c r="F101" s="210" t="s">
        <v>672</v>
      </c>
      <c r="G101" s="208"/>
      <c r="H101" s="211">
        <v>3</v>
      </c>
      <c r="I101" s="208"/>
      <c r="J101" s="208"/>
      <c r="K101" s="208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670</v>
      </c>
      <c r="AU101" s="216" t="s">
        <v>612</v>
      </c>
      <c r="AV101" s="14" t="s">
        <v>668</v>
      </c>
      <c r="AW101" s="14" t="s">
        <v>567</v>
      </c>
      <c r="AX101" s="14" t="s">
        <v>610</v>
      </c>
      <c r="AY101" s="216" t="s">
        <v>661</v>
      </c>
    </row>
    <row r="102" spans="2:65" s="1" customFormat="1" ht="25.5" customHeight="1">
      <c r="B102" s="38"/>
      <c r="C102" s="176" t="s">
        <v>676</v>
      </c>
      <c r="D102" s="176" t="s">
        <v>663</v>
      </c>
      <c r="E102" s="177" t="s">
        <v>771</v>
      </c>
      <c r="F102" s="178" t="s">
        <v>772</v>
      </c>
      <c r="G102" s="179" t="s">
        <v>767</v>
      </c>
      <c r="H102" s="180">
        <v>62.4</v>
      </c>
      <c r="I102" s="181"/>
      <c r="J102" s="181">
        <f>ROUND(I102*H102,2)</f>
        <v>0</v>
      </c>
      <c r="K102" s="178" t="s">
        <v>667</v>
      </c>
      <c r="L102" s="58"/>
      <c r="M102" s="182" t="s">
        <v>561</v>
      </c>
      <c r="N102" s="183" t="s">
        <v>574</v>
      </c>
      <c r="O102" s="184">
        <v>1.7629999999999999</v>
      </c>
      <c r="P102" s="184">
        <f>O102*H102</f>
        <v>110.01119999999999</v>
      </c>
      <c r="Q102" s="184">
        <v>0</v>
      </c>
      <c r="R102" s="184">
        <f>Q102*H102</f>
        <v>0</v>
      </c>
      <c r="S102" s="184">
        <v>0</v>
      </c>
      <c r="T102" s="185">
        <f>S102*H102</f>
        <v>0</v>
      </c>
      <c r="AR102" s="24" t="s">
        <v>668</v>
      </c>
      <c r="AT102" s="24" t="s">
        <v>663</v>
      </c>
      <c r="AU102" s="24" t="s">
        <v>612</v>
      </c>
      <c r="AY102" s="24" t="s">
        <v>661</v>
      </c>
      <c r="BE102" s="186">
        <f>IF(N102="základní",J102,0)</f>
        <v>0</v>
      </c>
      <c r="BF102" s="186">
        <f>IF(N102="snížená",J102,0)</f>
        <v>0</v>
      </c>
      <c r="BG102" s="186">
        <f>IF(N102="zákl. přenesená",J102,0)</f>
        <v>0</v>
      </c>
      <c r="BH102" s="186">
        <f>IF(N102="sníž. přenesená",J102,0)</f>
        <v>0</v>
      </c>
      <c r="BI102" s="186">
        <f>IF(N102="nulová",J102,0)</f>
        <v>0</v>
      </c>
      <c r="BJ102" s="24" t="s">
        <v>610</v>
      </c>
      <c r="BK102" s="186">
        <f>ROUND(I102*H102,2)</f>
        <v>0</v>
      </c>
      <c r="BL102" s="24" t="s">
        <v>668</v>
      </c>
      <c r="BM102" s="24" t="s">
        <v>985</v>
      </c>
    </row>
    <row r="103" spans="2:65" s="12" customFormat="1">
      <c r="B103" s="187"/>
      <c r="C103" s="188"/>
      <c r="D103" s="189" t="s">
        <v>670</v>
      </c>
      <c r="E103" s="190" t="s">
        <v>561</v>
      </c>
      <c r="F103" s="191" t="s">
        <v>986</v>
      </c>
      <c r="G103" s="188"/>
      <c r="H103" s="190" t="s">
        <v>561</v>
      </c>
      <c r="I103" s="188"/>
      <c r="J103" s="188"/>
      <c r="K103" s="188"/>
      <c r="L103" s="192"/>
      <c r="M103" s="193"/>
      <c r="N103" s="194"/>
      <c r="O103" s="194"/>
      <c r="P103" s="194"/>
      <c r="Q103" s="194"/>
      <c r="R103" s="194"/>
      <c r="S103" s="194"/>
      <c r="T103" s="195"/>
      <c r="AT103" s="196" t="s">
        <v>670</v>
      </c>
      <c r="AU103" s="196" t="s">
        <v>612</v>
      </c>
      <c r="AV103" s="12" t="s">
        <v>610</v>
      </c>
      <c r="AW103" s="12" t="s">
        <v>567</v>
      </c>
      <c r="AX103" s="12" t="s">
        <v>603</v>
      </c>
      <c r="AY103" s="196" t="s">
        <v>661</v>
      </c>
    </row>
    <row r="104" spans="2:65" s="13" customFormat="1">
      <c r="B104" s="197"/>
      <c r="C104" s="198"/>
      <c r="D104" s="189" t="s">
        <v>670</v>
      </c>
      <c r="E104" s="199" t="s">
        <v>561</v>
      </c>
      <c r="F104" s="200" t="s">
        <v>987</v>
      </c>
      <c r="G104" s="198"/>
      <c r="H104" s="201">
        <v>62.4</v>
      </c>
      <c r="I104" s="198"/>
      <c r="J104" s="198"/>
      <c r="K104" s="198"/>
      <c r="L104" s="202"/>
      <c r="M104" s="203"/>
      <c r="N104" s="204"/>
      <c r="O104" s="204"/>
      <c r="P104" s="204"/>
      <c r="Q104" s="204"/>
      <c r="R104" s="204"/>
      <c r="S104" s="204"/>
      <c r="T104" s="205"/>
      <c r="AT104" s="206" t="s">
        <v>670</v>
      </c>
      <c r="AU104" s="206" t="s">
        <v>612</v>
      </c>
      <c r="AV104" s="13" t="s">
        <v>612</v>
      </c>
      <c r="AW104" s="13" t="s">
        <v>567</v>
      </c>
      <c r="AX104" s="13" t="s">
        <v>603</v>
      </c>
      <c r="AY104" s="206" t="s">
        <v>661</v>
      </c>
    </row>
    <row r="105" spans="2:65" s="14" customFormat="1">
      <c r="B105" s="207"/>
      <c r="C105" s="208"/>
      <c r="D105" s="189" t="s">
        <v>670</v>
      </c>
      <c r="E105" s="209" t="s">
        <v>561</v>
      </c>
      <c r="F105" s="210" t="s">
        <v>672</v>
      </c>
      <c r="G105" s="208"/>
      <c r="H105" s="211">
        <v>62.4</v>
      </c>
      <c r="I105" s="208"/>
      <c r="J105" s="208"/>
      <c r="K105" s="208"/>
      <c r="L105" s="212"/>
      <c r="M105" s="213"/>
      <c r="N105" s="214"/>
      <c r="O105" s="214"/>
      <c r="P105" s="214"/>
      <c r="Q105" s="214"/>
      <c r="R105" s="214"/>
      <c r="S105" s="214"/>
      <c r="T105" s="215"/>
      <c r="AT105" s="216" t="s">
        <v>670</v>
      </c>
      <c r="AU105" s="216" t="s">
        <v>612</v>
      </c>
      <c r="AV105" s="14" t="s">
        <v>668</v>
      </c>
      <c r="AW105" s="14" t="s">
        <v>567</v>
      </c>
      <c r="AX105" s="14" t="s">
        <v>610</v>
      </c>
      <c r="AY105" s="216" t="s">
        <v>661</v>
      </c>
    </row>
    <row r="106" spans="2:65" s="1" customFormat="1" ht="25.5" customHeight="1">
      <c r="B106" s="38"/>
      <c r="C106" s="176" t="s">
        <v>668</v>
      </c>
      <c r="D106" s="176" t="s">
        <v>663</v>
      </c>
      <c r="E106" s="177" t="s">
        <v>771</v>
      </c>
      <c r="F106" s="178" t="s">
        <v>772</v>
      </c>
      <c r="G106" s="179" t="s">
        <v>767</v>
      </c>
      <c r="H106" s="180">
        <v>3.4</v>
      </c>
      <c r="I106" s="181"/>
      <c r="J106" s="181">
        <f>ROUND(I106*H106,2)</f>
        <v>0</v>
      </c>
      <c r="K106" s="178" t="s">
        <v>667</v>
      </c>
      <c r="L106" s="58"/>
      <c r="M106" s="182" t="s">
        <v>561</v>
      </c>
      <c r="N106" s="183" t="s">
        <v>574</v>
      </c>
      <c r="O106" s="184">
        <v>1.7629999999999999</v>
      </c>
      <c r="P106" s="184">
        <f>O106*H106</f>
        <v>5.9941999999999993</v>
      </c>
      <c r="Q106" s="184">
        <v>0</v>
      </c>
      <c r="R106" s="184">
        <f>Q106*H106</f>
        <v>0</v>
      </c>
      <c r="S106" s="184">
        <v>0</v>
      </c>
      <c r="T106" s="185">
        <f>S106*H106</f>
        <v>0</v>
      </c>
      <c r="AR106" s="24" t="s">
        <v>668</v>
      </c>
      <c r="AT106" s="24" t="s">
        <v>663</v>
      </c>
      <c r="AU106" s="24" t="s">
        <v>612</v>
      </c>
      <c r="AY106" s="24" t="s">
        <v>661</v>
      </c>
      <c r="BE106" s="186">
        <f>IF(N106="základní",J106,0)</f>
        <v>0</v>
      </c>
      <c r="BF106" s="186">
        <f>IF(N106="snížená",J106,0)</f>
        <v>0</v>
      </c>
      <c r="BG106" s="186">
        <f>IF(N106="zákl. přenesená",J106,0)</f>
        <v>0</v>
      </c>
      <c r="BH106" s="186">
        <f>IF(N106="sníž. přenesená",J106,0)</f>
        <v>0</v>
      </c>
      <c r="BI106" s="186">
        <f>IF(N106="nulová",J106,0)</f>
        <v>0</v>
      </c>
      <c r="BJ106" s="24" t="s">
        <v>610</v>
      </c>
      <c r="BK106" s="186">
        <f>ROUND(I106*H106,2)</f>
        <v>0</v>
      </c>
      <c r="BL106" s="24" t="s">
        <v>668</v>
      </c>
      <c r="BM106" s="24" t="s">
        <v>988</v>
      </c>
    </row>
    <row r="107" spans="2:65" s="12" customFormat="1">
      <c r="B107" s="187"/>
      <c r="C107" s="188"/>
      <c r="D107" s="189" t="s">
        <v>670</v>
      </c>
      <c r="E107" s="190" t="s">
        <v>561</v>
      </c>
      <c r="F107" s="191" t="s">
        <v>989</v>
      </c>
      <c r="G107" s="188"/>
      <c r="H107" s="190" t="s">
        <v>561</v>
      </c>
      <c r="I107" s="188"/>
      <c r="J107" s="188"/>
      <c r="K107" s="188"/>
      <c r="L107" s="192"/>
      <c r="M107" s="193"/>
      <c r="N107" s="194"/>
      <c r="O107" s="194"/>
      <c r="P107" s="194"/>
      <c r="Q107" s="194"/>
      <c r="R107" s="194"/>
      <c r="S107" s="194"/>
      <c r="T107" s="195"/>
      <c r="AT107" s="196" t="s">
        <v>670</v>
      </c>
      <c r="AU107" s="196" t="s">
        <v>612</v>
      </c>
      <c r="AV107" s="12" t="s">
        <v>610</v>
      </c>
      <c r="AW107" s="12" t="s">
        <v>567</v>
      </c>
      <c r="AX107" s="12" t="s">
        <v>603</v>
      </c>
      <c r="AY107" s="196" t="s">
        <v>661</v>
      </c>
    </row>
    <row r="108" spans="2:65" s="13" customFormat="1">
      <c r="B108" s="197"/>
      <c r="C108" s="198"/>
      <c r="D108" s="189" t="s">
        <v>670</v>
      </c>
      <c r="E108" s="199" t="s">
        <v>561</v>
      </c>
      <c r="F108" s="200" t="s">
        <v>990</v>
      </c>
      <c r="G108" s="198"/>
      <c r="H108" s="201">
        <v>3.4</v>
      </c>
      <c r="I108" s="198"/>
      <c r="J108" s="198"/>
      <c r="K108" s="198"/>
      <c r="L108" s="202"/>
      <c r="M108" s="203"/>
      <c r="N108" s="204"/>
      <c r="O108" s="204"/>
      <c r="P108" s="204"/>
      <c r="Q108" s="204"/>
      <c r="R108" s="204"/>
      <c r="S108" s="204"/>
      <c r="T108" s="205"/>
      <c r="AT108" s="206" t="s">
        <v>670</v>
      </c>
      <c r="AU108" s="206" t="s">
        <v>612</v>
      </c>
      <c r="AV108" s="13" t="s">
        <v>612</v>
      </c>
      <c r="AW108" s="13" t="s">
        <v>567</v>
      </c>
      <c r="AX108" s="13" t="s">
        <v>603</v>
      </c>
      <c r="AY108" s="206" t="s">
        <v>661</v>
      </c>
    </row>
    <row r="109" spans="2:65" s="14" customFormat="1">
      <c r="B109" s="207"/>
      <c r="C109" s="208"/>
      <c r="D109" s="189" t="s">
        <v>670</v>
      </c>
      <c r="E109" s="209" t="s">
        <v>561</v>
      </c>
      <c r="F109" s="210" t="s">
        <v>672</v>
      </c>
      <c r="G109" s="208"/>
      <c r="H109" s="211">
        <v>3.4</v>
      </c>
      <c r="I109" s="208"/>
      <c r="J109" s="208"/>
      <c r="K109" s="208"/>
      <c r="L109" s="212"/>
      <c r="M109" s="213"/>
      <c r="N109" s="214"/>
      <c r="O109" s="214"/>
      <c r="P109" s="214"/>
      <c r="Q109" s="214"/>
      <c r="R109" s="214"/>
      <c r="S109" s="214"/>
      <c r="T109" s="215"/>
      <c r="AT109" s="216" t="s">
        <v>670</v>
      </c>
      <c r="AU109" s="216" t="s">
        <v>612</v>
      </c>
      <c r="AV109" s="14" t="s">
        <v>668</v>
      </c>
      <c r="AW109" s="14" t="s">
        <v>567</v>
      </c>
      <c r="AX109" s="14" t="s">
        <v>610</v>
      </c>
      <c r="AY109" s="216" t="s">
        <v>661</v>
      </c>
    </row>
    <row r="110" spans="2:65" s="1" customFormat="1" ht="25.5" customHeight="1">
      <c r="B110" s="38"/>
      <c r="C110" s="176" t="s">
        <v>686</v>
      </c>
      <c r="D110" s="176" t="s">
        <v>663</v>
      </c>
      <c r="E110" s="177" t="s">
        <v>991</v>
      </c>
      <c r="F110" s="178" t="s">
        <v>992</v>
      </c>
      <c r="G110" s="179" t="s">
        <v>767</v>
      </c>
      <c r="H110" s="180">
        <v>3</v>
      </c>
      <c r="I110" s="181"/>
      <c r="J110" s="181">
        <f>ROUND(I110*H110,2)</f>
        <v>0</v>
      </c>
      <c r="K110" s="178" t="s">
        <v>667</v>
      </c>
      <c r="L110" s="58"/>
      <c r="M110" s="182" t="s">
        <v>561</v>
      </c>
      <c r="N110" s="183" t="s">
        <v>574</v>
      </c>
      <c r="O110" s="184">
        <v>2.3199999999999998</v>
      </c>
      <c r="P110" s="184">
        <f>O110*H110</f>
        <v>6.9599999999999991</v>
      </c>
      <c r="Q110" s="184">
        <v>0</v>
      </c>
      <c r="R110" s="184">
        <f>Q110*H110</f>
        <v>0</v>
      </c>
      <c r="S110" s="184">
        <v>0</v>
      </c>
      <c r="T110" s="185">
        <f>S110*H110</f>
        <v>0</v>
      </c>
      <c r="AR110" s="24" t="s">
        <v>668</v>
      </c>
      <c r="AT110" s="24" t="s">
        <v>663</v>
      </c>
      <c r="AU110" s="24" t="s">
        <v>612</v>
      </c>
      <c r="AY110" s="24" t="s">
        <v>661</v>
      </c>
      <c r="BE110" s="186">
        <f>IF(N110="základní",J110,0)</f>
        <v>0</v>
      </c>
      <c r="BF110" s="186">
        <f>IF(N110="snížená",J110,0)</f>
        <v>0</v>
      </c>
      <c r="BG110" s="186">
        <f>IF(N110="zákl. přenesená",J110,0)</f>
        <v>0</v>
      </c>
      <c r="BH110" s="186">
        <f>IF(N110="sníž. přenesená",J110,0)</f>
        <v>0</v>
      </c>
      <c r="BI110" s="186">
        <f>IF(N110="nulová",J110,0)</f>
        <v>0</v>
      </c>
      <c r="BJ110" s="24" t="s">
        <v>610</v>
      </c>
      <c r="BK110" s="186">
        <f>ROUND(I110*H110,2)</f>
        <v>0</v>
      </c>
      <c r="BL110" s="24" t="s">
        <v>668</v>
      </c>
      <c r="BM110" s="24" t="s">
        <v>993</v>
      </c>
    </row>
    <row r="111" spans="2:65" s="12" customFormat="1">
      <c r="B111" s="187"/>
      <c r="C111" s="188"/>
      <c r="D111" s="189" t="s">
        <v>670</v>
      </c>
      <c r="E111" s="190" t="s">
        <v>561</v>
      </c>
      <c r="F111" s="191" t="s">
        <v>984</v>
      </c>
      <c r="G111" s="188"/>
      <c r="H111" s="190" t="s">
        <v>561</v>
      </c>
      <c r="I111" s="188"/>
      <c r="J111" s="188"/>
      <c r="K111" s="188"/>
      <c r="L111" s="192"/>
      <c r="M111" s="193"/>
      <c r="N111" s="194"/>
      <c r="O111" s="194"/>
      <c r="P111" s="194"/>
      <c r="Q111" s="194"/>
      <c r="R111" s="194"/>
      <c r="S111" s="194"/>
      <c r="T111" s="195"/>
      <c r="AT111" s="196" t="s">
        <v>670</v>
      </c>
      <c r="AU111" s="196" t="s">
        <v>612</v>
      </c>
      <c r="AV111" s="12" t="s">
        <v>610</v>
      </c>
      <c r="AW111" s="12" t="s">
        <v>567</v>
      </c>
      <c r="AX111" s="12" t="s">
        <v>603</v>
      </c>
      <c r="AY111" s="196" t="s">
        <v>661</v>
      </c>
    </row>
    <row r="112" spans="2:65" s="13" customFormat="1">
      <c r="B112" s="197"/>
      <c r="C112" s="198"/>
      <c r="D112" s="189" t="s">
        <v>670</v>
      </c>
      <c r="E112" s="199" t="s">
        <v>561</v>
      </c>
      <c r="F112" s="200" t="s">
        <v>676</v>
      </c>
      <c r="G112" s="198"/>
      <c r="H112" s="201">
        <v>3</v>
      </c>
      <c r="I112" s="198"/>
      <c r="J112" s="198"/>
      <c r="K112" s="198"/>
      <c r="L112" s="202"/>
      <c r="M112" s="203"/>
      <c r="N112" s="204"/>
      <c r="O112" s="204"/>
      <c r="P112" s="204"/>
      <c r="Q112" s="204"/>
      <c r="R112" s="204"/>
      <c r="S112" s="204"/>
      <c r="T112" s="205"/>
      <c r="AT112" s="206" t="s">
        <v>670</v>
      </c>
      <c r="AU112" s="206" t="s">
        <v>612</v>
      </c>
      <c r="AV112" s="13" t="s">
        <v>612</v>
      </c>
      <c r="AW112" s="13" t="s">
        <v>567</v>
      </c>
      <c r="AX112" s="13" t="s">
        <v>603</v>
      </c>
      <c r="AY112" s="206" t="s">
        <v>661</v>
      </c>
    </row>
    <row r="113" spans="2:65" s="14" customFormat="1">
      <c r="B113" s="207"/>
      <c r="C113" s="208"/>
      <c r="D113" s="189" t="s">
        <v>670</v>
      </c>
      <c r="E113" s="209" t="s">
        <v>561</v>
      </c>
      <c r="F113" s="210" t="s">
        <v>672</v>
      </c>
      <c r="G113" s="208"/>
      <c r="H113" s="211">
        <v>3</v>
      </c>
      <c r="I113" s="208"/>
      <c r="J113" s="208"/>
      <c r="K113" s="208"/>
      <c r="L113" s="212"/>
      <c r="M113" s="213"/>
      <c r="N113" s="214"/>
      <c r="O113" s="214"/>
      <c r="P113" s="214"/>
      <c r="Q113" s="214"/>
      <c r="R113" s="214"/>
      <c r="S113" s="214"/>
      <c r="T113" s="215"/>
      <c r="AT113" s="216" t="s">
        <v>670</v>
      </c>
      <c r="AU113" s="216" t="s">
        <v>612</v>
      </c>
      <c r="AV113" s="14" t="s">
        <v>668</v>
      </c>
      <c r="AW113" s="14" t="s">
        <v>567</v>
      </c>
      <c r="AX113" s="14" t="s">
        <v>610</v>
      </c>
      <c r="AY113" s="216" t="s">
        <v>661</v>
      </c>
    </row>
    <row r="114" spans="2:65" s="1" customFormat="1" ht="25.5" customHeight="1">
      <c r="B114" s="38"/>
      <c r="C114" s="176" t="s">
        <v>692</v>
      </c>
      <c r="D114" s="176" t="s">
        <v>663</v>
      </c>
      <c r="E114" s="177" t="s">
        <v>994</v>
      </c>
      <c r="F114" s="178" t="s">
        <v>995</v>
      </c>
      <c r="G114" s="179" t="s">
        <v>767</v>
      </c>
      <c r="H114" s="180">
        <v>34</v>
      </c>
      <c r="I114" s="181"/>
      <c r="J114" s="181">
        <f>ROUND(I114*H114,2)</f>
        <v>0</v>
      </c>
      <c r="K114" s="178" t="s">
        <v>667</v>
      </c>
      <c r="L114" s="58"/>
      <c r="M114" s="182" t="s">
        <v>561</v>
      </c>
      <c r="N114" s="183" t="s">
        <v>574</v>
      </c>
      <c r="O114" s="184">
        <v>1.43</v>
      </c>
      <c r="P114" s="184">
        <f>O114*H114</f>
        <v>48.62</v>
      </c>
      <c r="Q114" s="184">
        <v>0</v>
      </c>
      <c r="R114" s="184">
        <f>Q114*H114</f>
        <v>0</v>
      </c>
      <c r="S114" s="184">
        <v>0</v>
      </c>
      <c r="T114" s="185">
        <f>S114*H114</f>
        <v>0</v>
      </c>
      <c r="AR114" s="24" t="s">
        <v>668</v>
      </c>
      <c r="AT114" s="24" t="s">
        <v>663</v>
      </c>
      <c r="AU114" s="24" t="s">
        <v>612</v>
      </c>
      <c r="AY114" s="24" t="s">
        <v>661</v>
      </c>
      <c r="BE114" s="186">
        <f>IF(N114="základní",J114,0)</f>
        <v>0</v>
      </c>
      <c r="BF114" s="186">
        <f>IF(N114="snížená",J114,0)</f>
        <v>0</v>
      </c>
      <c r="BG114" s="186">
        <f>IF(N114="zákl. přenesená",J114,0)</f>
        <v>0</v>
      </c>
      <c r="BH114" s="186">
        <f>IF(N114="sníž. přenesená",J114,0)</f>
        <v>0</v>
      </c>
      <c r="BI114" s="186">
        <f>IF(N114="nulová",J114,0)</f>
        <v>0</v>
      </c>
      <c r="BJ114" s="24" t="s">
        <v>610</v>
      </c>
      <c r="BK114" s="186">
        <f>ROUND(I114*H114,2)</f>
        <v>0</v>
      </c>
      <c r="BL114" s="24" t="s">
        <v>668</v>
      </c>
      <c r="BM114" s="24" t="s">
        <v>996</v>
      </c>
    </row>
    <row r="115" spans="2:65" s="12" customFormat="1">
      <c r="B115" s="187"/>
      <c r="C115" s="188"/>
      <c r="D115" s="189" t="s">
        <v>670</v>
      </c>
      <c r="E115" s="190" t="s">
        <v>561</v>
      </c>
      <c r="F115" s="191" t="s">
        <v>997</v>
      </c>
      <c r="G115" s="188"/>
      <c r="H115" s="190" t="s">
        <v>561</v>
      </c>
      <c r="I115" s="188"/>
      <c r="J115" s="188"/>
      <c r="K115" s="188"/>
      <c r="L115" s="192"/>
      <c r="M115" s="193"/>
      <c r="N115" s="194"/>
      <c r="O115" s="194"/>
      <c r="P115" s="194"/>
      <c r="Q115" s="194"/>
      <c r="R115" s="194"/>
      <c r="S115" s="194"/>
      <c r="T115" s="195"/>
      <c r="AT115" s="196" t="s">
        <v>670</v>
      </c>
      <c r="AU115" s="196" t="s">
        <v>612</v>
      </c>
      <c r="AV115" s="12" t="s">
        <v>610</v>
      </c>
      <c r="AW115" s="12" t="s">
        <v>567</v>
      </c>
      <c r="AX115" s="12" t="s">
        <v>603</v>
      </c>
      <c r="AY115" s="196" t="s">
        <v>661</v>
      </c>
    </row>
    <row r="116" spans="2:65" s="13" customFormat="1">
      <c r="B116" s="197"/>
      <c r="C116" s="198"/>
      <c r="D116" s="189" t="s">
        <v>670</v>
      </c>
      <c r="E116" s="199" t="s">
        <v>561</v>
      </c>
      <c r="F116" s="200" t="s">
        <v>998</v>
      </c>
      <c r="G116" s="198"/>
      <c r="H116" s="201">
        <v>34</v>
      </c>
      <c r="I116" s="198"/>
      <c r="J116" s="198"/>
      <c r="K116" s="198"/>
      <c r="L116" s="202"/>
      <c r="M116" s="203"/>
      <c r="N116" s="204"/>
      <c r="O116" s="204"/>
      <c r="P116" s="204"/>
      <c r="Q116" s="204"/>
      <c r="R116" s="204"/>
      <c r="S116" s="204"/>
      <c r="T116" s="205"/>
      <c r="AT116" s="206" t="s">
        <v>670</v>
      </c>
      <c r="AU116" s="206" t="s">
        <v>612</v>
      </c>
      <c r="AV116" s="13" t="s">
        <v>612</v>
      </c>
      <c r="AW116" s="13" t="s">
        <v>567</v>
      </c>
      <c r="AX116" s="13" t="s">
        <v>603</v>
      </c>
      <c r="AY116" s="206" t="s">
        <v>661</v>
      </c>
    </row>
    <row r="117" spans="2:65" s="14" customFormat="1">
      <c r="B117" s="207"/>
      <c r="C117" s="208"/>
      <c r="D117" s="189" t="s">
        <v>670</v>
      </c>
      <c r="E117" s="209" t="s">
        <v>561</v>
      </c>
      <c r="F117" s="210" t="s">
        <v>672</v>
      </c>
      <c r="G117" s="208"/>
      <c r="H117" s="211">
        <v>34</v>
      </c>
      <c r="I117" s="208"/>
      <c r="J117" s="208"/>
      <c r="K117" s="208"/>
      <c r="L117" s="212"/>
      <c r="M117" s="213"/>
      <c r="N117" s="214"/>
      <c r="O117" s="214"/>
      <c r="P117" s="214"/>
      <c r="Q117" s="214"/>
      <c r="R117" s="214"/>
      <c r="S117" s="214"/>
      <c r="T117" s="215"/>
      <c r="AT117" s="216" t="s">
        <v>670</v>
      </c>
      <c r="AU117" s="216" t="s">
        <v>612</v>
      </c>
      <c r="AV117" s="14" t="s">
        <v>668</v>
      </c>
      <c r="AW117" s="14" t="s">
        <v>567</v>
      </c>
      <c r="AX117" s="14" t="s">
        <v>610</v>
      </c>
      <c r="AY117" s="216" t="s">
        <v>661</v>
      </c>
    </row>
    <row r="118" spans="2:65" s="1" customFormat="1" ht="25.5" customHeight="1">
      <c r="B118" s="38"/>
      <c r="C118" s="176" t="s">
        <v>698</v>
      </c>
      <c r="D118" s="176" t="s">
        <v>663</v>
      </c>
      <c r="E118" s="177" t="s">
        <v>999</v>
      </c>
      <c r="F118" s="178" t="s">
        <v>1000</v>
      </c>
      <c r="G118" s="179" t="s">
        <v>682</v>
      </c>
      <c r="H118" s="180">
        <v>49</v>
      </c>
      <c r="I118" s="181"/>
      <c r="J118" s="181">
        <f>ROUND(I118*H118,2)</f>
        <v>0</v>
      </c>
      <c r="K118" s="178" t="s">
        <v>667</v>
      </c>
      <c r="L118" s="58"/>
      <c r="M118" s="182" t="s">
        <v>561</v>
      </c>
      <c r="N118" s="183" t="s">
        <v>574</v>
      </c>
      <c r="O118" s="184">
        <v>0.40200000000000002</v>
      </c>
      <c r="P118" s="184">
        <f>O118*H118</f>
        <v>19.698</v>
      </c>
      <c r="Q118" s="184">
        <v>1.99E-3</v>
      </c>
      <c r="R118" s="184">
        <f>Q118*H118</f>
        <v>9.7509999999999999E-2</v>
      </c>
      <c r="S118" s="184">
        <v>0</v>
      </c>
      <c r="T118" s="185">
        <f>S118*H118</f>
        <v>0</v>
      </c>
      <c r="AR118" s="24" t="s">
        <v>668</v>
      </c>
      <c r="AT118" s="24" t="s">
        <v>663</v>
      </c>
      <c r="AU118" s="24" t="s">
        <v>612</v>
      </c>
      <c r="AY118" s="24" t="s">
        <v>661</v>
      </c>
      <c r="BE118" s="186">
        <f>IF(N118="základní",J118,0)</f>
        <v>0</v>
      </c>
      <c r="BF118" s="186">
        <f>IF(N118="snížená",J118,0)</f>
        <v>0</v>
      </c>
      <c r="BG118" s="186">
        <f>IF(N118="zákl. přenesená",J118,0)</f>
        <v>0</v>
      </c>
      <c r="BH118" s="186">
        <f>IF(N118="sníž. přenesená",J118,0)</f>
        <v>0</v>
      </c>
      <c r="BI118" s="186">
        <f>IF(N118="nulová",J118,0)</f>
        <v>0</v>
      </c>
      <c r="BJ118" s="24" t="s">
        <v>610</v>
      </c>
      <c r="BK118" s="186">
        <f>ROUND(I118*H118,2)</f>
        <v>0</v>
      </c>
      <c r="BL118" s="24" t="s">
        <v>668</v>
      </c>
      <c r="BM118" s="24" t="s">
        <v>1001</v>
      </c>
    </row>
    <row r="119" spans="2:65" s="12" customFormat="1">
      <c r="B119" s="187"/>
      <c r="C119" s="188"/>
      <c r="D119" s="189" t="s">
        <v>670</v>
      </c>
      <c r="E119" s="190" t="s">
        <v>561</v>
      </c>
      <c r="F119" s="191" t="s">
        <v>1002</v>
      </c>
      <c r="G119" s="188"/>
      <c r="H119" s="190" t="s">
        <v>561</v>
      </c>
      <c r="I119" s="188"/>
      <c r="J119" s="188"/>
      <c r="K119" s="188"/>
      <c r="L119" s="192"/>
      <c r="M119" s="193"/>
      <c r="N119" s="194"/>
      <c r="O119" s="194"/>
      <c r="P119" s="194"/>
      <c r="Q119" s="194"/>
      <c r="R119" s="194"/>
      <c r="S119" s="194"/>
      <c r="T119" s="195"/>
      <c r="AT119" s="196" t="s">
        <v>670</v>
      </c>
      <c r="AU119" s="196" t="s">
        <v>612</v>
      </c>
      <c r="AV119" s="12" t="s">
        <v>610</v>
      </c>
      <c r="AW119" s="12" t="s">
        <v>567</v>
      </c>
      <c r="AX119" s="12" t="s">
        <v>603</v>
      </c>
      <c r="AY119" s="196" t="s">
        <v>661</v>
      </c>
    </row>
    <row r="120" spans="2:65" s="13" customFormat="1">
      <c r="B120" s="197"/>
      <c r="C120" s="198"/>
      <c r="D120" s="189" t="s">
        <v>670</v>
      </c>
      <c r="E120" s="199" t="s">
        <v>561</v>
      </c>
      <c r="F120" s="200" t="s">
        <v>1003</v>
      </c>
      <c r="G120" s="198"/>
      <c r="H120" s="201">
        <v>49</v>
      </c>
      <c r="I120" s="198"/>
      <c r="J120" s="198"/>
      <c r="K120" s="198"/>
      <c r="L120" s="202"/>
      <c r="M120" s="203"/>
      <c r="N120" s="204"/>
      <c r="O120" s="204"/>
      <c r="P120" s="204"/>
      <c r="Q120" s="204"/>
      <c r="R120" s="204"/>
      <c r="S120" s="204"/>
      <c r="T120" s="205"/>
      <c r="AT120" s="206" t="s">
        <v>670</v>
      </c>
      <c r="AU120" s="206" t="s">
        <v>612</v>
      </c>
      <c r="AV120" s="13" t="s">
        <v>612</v>
      </c>
      <c r="AW120" s="13" t="s">
        <v>567</v>
      </c>
      <c r="AX120" s="13" t="s">
        <v>603</v>
      </c>
      <c r="AY120" s="206" t="s">
        <v>661</v>
      </c>
    </row>
    <row r="121" spans="2:65" s="14" customFormat="1">
      <c r="B121" s="207"/>
      <c r="C121" s="208"/>
      <c r="D121" s="189" t="s">
        <v>670</v>
      </c>
      <c r="E121" s="209" t="s">
        <v>561</v>
      </c>
      <c r="F121" s="210" t="s">
        <v>672</v>
      </c>
      <c r="G121" s="208"/>
      <c r="H121" s="211">
        <v>49</v>
      </c>
      <c r="I121" s="208"/>
      <c r="J121" s="208"/>
      <c r="K121" s="208"/>
      <c r="L121" s="212"/>
      <c r="M121" s="213"/>
      <c r="N121" s="214"/>
      <c r="O121" s="214"/>
      <c r="P121" s="214"/>
      <c r="Q121" s="214"/>
      <c r="R121" s="214"/>
      <c r="S121" s="214"/>
      <c r="T121" s="215"/>
      <c r="AT121" s="216" t="s">
        <v>670</v>
      </c>
      <c r="AU121" s="216" t="s">
        <v>612</v>
      </c>
      <c r="AV121" s="14" t="s">
        <v>668</v>
      </c>
      <c r="AW121" s="14" t="s">
        <v>567</v>
      </c>
      <c r="AX121" s="14" t="s">
        <v>610</v>
      </c>
      <c r="AY121" s="216" t="s">
        <v>661</v>
      </c>
    </row>
    <row r="122" spans="2:65" s="1" customFormat="1" ht="25.5" customHeight="1">
      <c r="B122" s="38"/>
      <c r="C122" s="176" t="s">
        <v>702</v>
      </c>
      <c r="D122" s="176" t="s">
        <v>663</v>
      </c>
      <c r="E122" s="177" t="s">
        <v>1004</v>
      </c>
      <c r="F122" s="178" t="s">
        <v>1005</v>
      </c>
      <c r="G122" s="179" t="s">
        <v>682</v>
      </c>
      <c r="H122" s="180">
        <v>49</v>
      </c>
      <c r="I122" s="181"/>
      <c r="J122" s="181">
        <f>ROUND(I122*H122,2)</f>
        <v>0</v>
      </c>
      <c r="K122" s="178" t="s">
        <v>667</v>
      </c>
      <c r="L122" s="58"/>
      <c r="M122" s="182" t="s">
        <v>561</v>
      </c>
      <c r="N122" s="183" t="s">
        <v>574</v>
      </c>
      <c r="O122" s="184">
        <v>0.17799999999999999</v>
      </c>
      <c r="P122" s="184">
        <f>O122*H122</f>
        <v>8.7219999999999995</v>
      </c>
      <c r="Q122" s="184">
        <v>0</v>
      </c>
      <c r="R122" s="184">
        <f>Q122*H122</f>
        <v>0</v>
      </c>
      <c r="S122" s="184">
        <v>0</v>
      </c>
      <c r="T122" s="185">
        <f>S122*H122</f>
        <v>0</v>
      </c>
      <c r="AR122" s="24" t="s">
        <v>668</v>
      </c>
      <c r="AT122" s="24" t="s">
        <v>663</v>
      </c>
      <c r="AU122" s="24" t="s">
        <v>612</v>
      </c>
      <c r="AY122" s="24" t="s">
        <v>661</v>
      </c>
      <c r="BE122" s="186">
        <f>IF(N122="základní",J122,0)</f>
        <v>0</v>
      </c>
      <c r="BF122" s="186">
        <f>IF(N122="snížená",J122,0)</f>
        <v>0</v>
      </c>
      <c r="BG122" s="186">
        <f>IF(N122="zákl. přenesená",J122,0)</f>
        <v>0</v>
      </c>
      <c r="BH122" s="186">
        <f>IF(N122="sníž. přenesená",J122,0)</f>
        <v>0</v>
      </c>
      <c r="BI122" s="186">
        <f>IF(N122="nulová",J122,0)</f>
        <v>0</v>
      </c>
      <c r="BJ122" s="24" t="s">
        <v>610</v>
      </c>
      <c r="BK122" s="186">
        <f>ROUND(I122*H122,2)</f>
        <v>0</v>
      </c>
      <c r="BL122" s="24" t="s">
        <v>668</v>
      </c>
      <c r="BM122" s="24" t="s">
        <v>1006</v>
      </c>
    </row>
    <row r="123" spans="2:65" s="12" customFormat="1">
      <c r="B123" s="187"/>
      <c r="C123" s="188"/>
      <c r="D123" s="189" t="s">
        <v>670</v>
      </c>
      <c r="E123" s="190" t="s">
        <v>561</v>
      </c>
      <c r="F123" s="191" t="s">
        <v>1007</v>
      </c>
      <c r="G123" s="188"/>
      <c r="H123" s="190" t="s">
        <v>561</v>
      </c>
      <c r="I123" s="188"/>
      <c r="J123" s="188"/>
      <c r="K123" s="188"/>
      <c r="L123" s="192"/>
      <c r="M123" s="193"/>
      <c r="N123" s="194"/>
      <c r="O123" s="194"/>
      <c r="P123" s="194"/>
      <c r="Q123" s="194"/>
      <c r="R123" s="194"/>
      <c r="S123" s="194"/>
      <c r="T123" s="195"/>
      <c r="AT123" s="196" t="s">
        <v>670</v>
      </c>
      <c r="AU123" s="196" t="s">
        <v>612</v>
      </c>
      <c r="AV123" s="12" t="s">
        <v>610</v>
      </c>
      <c r="AW123" s="12" t="s">
        <v>567</v>
      </c>
      <c r="AX123" s="12" t="s">
        <v>603</v>
      </c>
      <c r="AY123" s="196" t="s">
        <v>661</v>
      </c>
    </row>
    <row r="124" spans="2:65" s="13" customFormat="1">
      <c r="B124" s="197"/>
      <c r="C124" s="198"/>
      <c r="D124" s="189" t="s">
        <v>670</v>
      </c>
      <c r="E124" s="199" t="s">
        <v>561</v>
      </c>
      <c r="F124" s="200" t="s">
        <v>1003</v>
      </c>
      <c r="G124" s="198"/>
      <c r="H124" s="201">
        <v>49</v>
      </c>
      <c r="I124" s="198"/>
      <c r="J124" s="198"/>
      <c r="K124" s="198"/>
      <c r="L124" s="202"/>
      <c r="M124" s="203"/>
      <c r="N124" s="204"/>
      <c r="O124" s="204"/>
      <c r="P124" s="204"/>
      <c r="Q124" s="204"/>
      <c r="R124" s="204"/>
      <c r="S124" s="204"/>
      <c r="T124" s="205"/>
      <c r="AT124" s="206" t="s">
        <v>670</v>
      </c>
      <c r="AU124" s="206" t="s">
        <v>612</v>
      </c>
      <c r="AV124" s="13" t="s">
        <v>612</v>
      </c>
      <c r="AW124" s="13" t="s">
        <v>567</v>
      </c>
      <c r="AX124" s="13" t="s">
        <v>603</v>
      </c>
      <c r="AY124" s="206" t="s">
        <v>661</v>
      </c>
    </row>
    <row r="125" spans="2:65" s="14" customFormat="1">
      <c r="B125" s="207"/>
      <c r="C125" s="208"/>
      <c r="D125" s="189" t="s">
        <v>670</v>
      </c>
      <c r="E125" s="209" t="s">
        <v>561</v>
      </c>
      <c r="F125" s="210" t="s">
        <v>672</v>
      </c>
      <c r="G125" s="208"/>
      <c r="H125" s="211">
        <v>49</v>
      </c>
      <c r="I125" s="208"/>
      <c r="J125" s="208"/>
      <c r="K125" s="208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670</v>
      </c>
      <c r="AU125" s="216" t="s">
        <v>612</v>
      </c>
      <c r="AV125" s="14" t="s">
        <v>668</v>
      </c>
      <c r="AW125" s="14" t="s">
        <v>567</v>
      </c>
      <c r="AX125" s="14" t="s">
        <v>610</v>
      </c>
      <c r="AY125" s="216" t="s">
        <v>661</v>
      </c>
    </row>
    <row r="126" spans="2:65" s="1" customFormat="1" ht="38.25" customHeight="1">
      <c r="B126" s="38"/>
      <c r="C126" s="176" t="s">
        <v>708</v>
      </c>
      <c r="D126" s="176" t="s">
        <v>663</v>
      </c>
      <c r="E126" s="177" t="s">
        <v>781</v>
      </c>
      <c r="F126" s="178" t="s">
        <v>782</v>
      </c>
      <c r="G126" s="179" t="s">
        <v>767</v>
      </c>
      <c r="H126" s="180">
        <v>34</v>
      </c>
      <c r="I126" s="181"/>
      <c r="J126" s="181">
        <f>ROUND(I126*H126,2)</f>
        <v>0</v>
      </c>
      <c r="K126" s="178" t="s">
        <v>667</v>
      </c>
      <c r="L126" s="58"/>
      <c r="M126" s="182" t="s">
        <v>561</v>
      </c>
      <c r="N126" s="183" t="s">
        <v>574</v>
      </c>
      <c r="O126" s="184">
        <v>0.34499999999999997</v>
      </c>
      <c r="P126" s="184">
        <f>O126*H126</f>
        <v>11.729999999999999</v>
      </c>
      <c r="Q126" s="184">
        <v>0</v>
      </c>
      <c r="R126" s="184">
        <f>Q126*H126</f>
        <v>0</v>
      </c>
      <c r="S126" s="184">
        <v>0</v>
      </c>
      <c r="T126" s="185">
        <f>S126*H126</f>
        <v>0</v>
      </c>
      <c r="AR126" s="24" t="s">
        <v>668</v>
      </c>
      <c r="AT126" s="24" t="s">
        <v>663</v>
      </c>
      <c r="AU126" s="24" t="s">
        <v>612</v>
      </c>
      <c r="AY126" s="24" t="s">
        <v>661</v>
      </c>
      <c r="BE126" s="186">
        <f>IF(N126="základní",J126,0)</f>
        <v>0</v>
      </c>
      <c r="BF126" s="186">
        <f>IF(N126="snížená",J126,0)</f>
        <v>0</v>
      </c>
      <c r="BG126" s="186">
        <f>IF(N126="zákl. přenesená",J126,0)</f>
        <v>0</v>
      </c>
      <c r="BH126" s="186">
        <f>IF(N126="sníž. přenesená",J126,0)</f>
        <v>0</v>
      </c>
      <c r="BI126" s="186">
        <f>IF(N126="nulová",J126,0)</f>
        <v>0</v>
      </c>
      <c r="BJ126" s="24" t="s">
        <v>610</v>
      </c>
      <c r="BK126" s="186">
        <f>ROUND(I126*H126,2)</f>
        <v>0</v>
      </c>
      <c r="BL126" s="24" t="s">
        <v>668</v>
      </c>
      <c r="BM126" s="24" t="s">
        <v>1008</v>
      </c>
    </row>
    <row r="127" spans="2:65" s="12" customFormat="1">
      <c r="B127" s="187"/>
      <c r="C127" s="188"/>
      <c r="D127" s="189" t="s">
        <v>670</v>
      </c>
      <c r="E127" s="190" t="s">
        <v>561</v>
      </c>
      <c r="F127" s="191" t="s">
        <v>1009</v>
      </c>
      <c r="G127" s="188"/>
      <c r="H127" s="190" t="s">
        <v>561</v>
      </c>
      <c r="I127" s="188"/>
      <c r="J127" s="188"/>
      <c r="K127" s="188"/>
      <c r="L127" s="192"/>
      <c r="M127" s="193"/>
      <c r="N127" s="194"/>
      <c r="O127" s="194"/>
      <c r="P127" s="194"/>
      <c r="Q127" s="194"/>
      <c r="R127" s="194"/>
      <c r="S127" s="194"/>
      <c r="T127" s="195"/>
      <c r="AT127" s="196" t="s">
        <v>670</v>
      </c>
      <c r="AU127" s="196" t="s">
        <v>612</v>
      </c>
      <c r="AV127" s="12" t="s">
        <v>610</v>
      </c>
      <c r="AW127" s="12" t="s">
        <v>567</v>
      </c>
      <c r="AX127" s="12" t="s">
        <v>603</v>
      </c>
      <c r="AY127" s="196" t="s">
        <v>661</v>
      </c>
    </row>
    <row r="128" spans="2:65" s="13" customFormat="1">
      <c r="B128" s="197"/>
      <c r="C128" s="198"/>
      <c r="D128" s="189" t="s">
        <v>670</v>
      </c>
      <c r="E128" s="199" t="s">
        <v>561</v>
      </c>
      <c r="F128" s="200" t="s">
        <v>998</v>
      </c>
      <c r="G128" s="198"/>
      <c r="H128" s="201">
        <v>34</v>
      </c>
      <c r="I128" s="198"/>
      <c r="J128" s="198"/>
      <c r="K128" s="198"/>
      <c r="L128" s="202"/>
      <c r="M128" s="203"/>
      <c r="N128" s="204"/>
      <c r="O128" s="204"/>
      <c r="P128" s="204"/>
      <c r="Q128" s="204"/>
      <c r="R128" s="204"/>
      <c r="S128" s="204"/>
      <c r="T128" s="205"/>
      <c r="AT128" s="206" t="s">
        <v>670</v>
      </c>
      <c r="AU128" s="206" t="s">
        <v>612</v>
      </c>
      <c r="AV128" s="13" t="s">
        <v>612</v>
      </c>
      <c r="AW128" s="13" t="s">
        <v>567</v>
      </c>
      <c r="AX128" s="13" t="s">
        <v>603</v>
      </c>
      <c r="AY128" s="206" t="s">
        <v>661</v>
      </c>
    </row>
    <row r="129" spans="2:65" s="14" customFormat="1">
      <c r="B129" s="207"/>
      <c r="C129" s="208"/>
      <c r="D129" s="189" t="s">
        <v>670</v>
      </c>
      <c r="E129" s="209" t="s">
        <v>561</v>
      </c>
      <c r="F129" s="210" t="s">
        <v>672</v>
      </c>
      <c r="G129" s="208"/>
      <c r="H129" s="211">
        <v>34</v>
      </c>
      <c r="I129" s="208"/>
      <c r="J129" s="208"/>
      <c r="K129" s="208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670</v>
      </c>
      <c r="AU129" s="216" t="s">
        <v>612</v>
      </c>
      <c r="AV129" s="14" t="s">
        <v>668</v>
      </c>
      <c r="AW129" s="14" t="s">
        <v>567</v>
      </c>
      <c r="AX129" s="14" t="s">
        <v>610</v>
      </c>
      <c r="AY129" s="216" t="s">
        <v>661</v>
      </c>
    </row>
    <row r="130" spans="2:65" s="1" customFormat="1" ht="38.25" customHeight="1">
      <c r="B130" s="38"/>
      <c r="C130" s="176" t="s">
        <v>713</v>
      </c>
      <c r="D130" s="176" t="s">
        <v>663</v>
      </c>
      <c r="E130" s="177" t="s">
        <v>1010</v>
      </c>
      <c r="F130" s="178" t="s">
        <v>1011</v>
      </c>
      <c r="G130" s="179" t="s">
        <v>767</v>
      </c>
      <c r="H130" s="180">
        <v>34.35</v>
      </c>
      <c r="I130" s="181"/>
      <c r="J130" s="181">
        <f>ROUND(I130*H130,2)</f>
        <v>0</v>
      </c>
      <c r="K130" s="178" t="s">
        <v>667</v>
      </c>
      <c r="L130" s="58"/>
      <c r="M130" s="182" t="s">
        <v>561</v>
      </c>
      <c r="N130" s="183" t="s">
        <v>574</v>
      </c>
      <c r="O130" s="184">
        <v>4.3999999999999997E-2</v>
      </c>
      <c r="P130" s="184">
        <f>O130*H130</f>
        <v>1.5114000000000001</v>
      </c>
      <c r="Q130" s="184">
        <v>0</v>
      </c>
      <c r="R130" s="184">
        <f>Q130*H130</f>
        <v>0</v>
      </c>
      <c r="S130" s="184">
        <v>0</v>
      </c>
      <c r="T130" s="185">
        <f>S130*H130</f>
        <v>0</v>
      </c>
      <c r="AR130" s="24" t="s">
        <v>668</v>
      </c>
      <c r="AT130" s="24" t="s">
        <v>663</v>
      </c>
      <c r="AU130" s="24" t="s">
        <v>612</v>
      </c>
      <c r="AY130" s="24" t="s">
        <v>661</v>
      </c>
      <c r="BE130" s="186">
        <f>IF(N130="základní",J130,0)</f>
        <v>0</v>
      </c>
      <c r="BF130" s="186">
        <f>IF(N130="snížená",J130,0)</f>
        <v>0</v>
      </c>
      <c r="BG130" s="186">
        <f>IF(N130="zákl. přenesená",J130,0)</f>
        <v>0</v>
      </c>
      <c r="BH130" s="186">
        <f>IF(N130="sníž. přenesená",J130,0)</f>
        <v>0</v>
      </c>
      <c r="BI130" s="186">
        <f>IF(N130="nulová",J130,0)</f>
        <v>0</v>
      </c>
      <c r="BJ130" s="24" t="s">
        <v>610</v>
      </c>
      <c r="BK130" s="186">
        <f>ROUND(I130*H130,2)</f>
        <v>0</v>
      </c>
      <c r="BL130" s="24" t="s">
        <v>668</v>
      </c>
      <c r="BM130" s="24" t="s">
        <v>1012</v>
      </c>
    </row>
    <row r="131" spans="2:65" s="12" customFormat="1">
      <c r="B131" s="187"/>
      <c r="C131" s="188"/>
      <c r="D131" s="189" t="s">
        <v>670</v>
      </c>
      <c r="E131" s="190" t="s">
        <v>561</v>
      </c>
      <c r="F131" s="191" t="s">
        <v>1013</v>
      </c>
      <c r="G131" s="188"/>
      <c r="H131" s="190" t="s">
        <v>561</v>
      </c>
      <c r="I131" s="188"/>
      <c r="J131" s="188"/>
      <c r="K131" s="188"/>
      <c r="L131" s="192"/>
      <c r="M131" s="193"/>
      <c r="N131" s="194"/>
      <c r="O131" s="194"/>
      <c r="P131" s="194"/>
      <c r="Q131" s="194"/>
      <c r="R131" s="194"/>
      <c r="S131" s="194"/>
      <c r="T131" s="195"/>
      <c r="AT131" s="196" t="s">
        <v>670</v>
      </c>
      <c r="AU131" s="196" t="s">
        <v>612</v>
      </c>
      <c r="AV131" s="12" t="s">
        <v>610</v>
      </c>
      <c r="AW131" s="12" t="s">
        <v>567</v>
      </c>
      <c r="AX131" s="12" t="s">
        <v>603</v>
      </c>
      <c r="AY131" s="196" t="s">
        <v>661</v>
      </c>
    </row>
    <row r="132" spans="2:65" s="13" customFormat="1">
      <c r="B132" s="197"/>
      <c r="C132" s="198"/>
      <c r="D132" s="189" t="s">
        <v>670</v>
      </c>
      <c r="E132" s="199" t="s">
        <v>561</v>
      </c>
      <c r="F132" s="200" t="s">
        <v>1014</v>
      </c>
      <c r="G132" s="198"/>
      <c r="H132" s="201">
        <v>34.35</v>
      </c>
      <c r="I132" s="198"/>
      <c r="J132" s="198"/>
      <c r="K132" s="198"/>
      <c r="L132" s="202"/>
      <c r="M132" s="203"/>
      <c r="N132" s="204"/>
      <c r="O132" s="204"/>
      <c r="P132" s="204"/>
      <c r="Q132" s="204"/>
      <c r="R132" s="204"/>
      <c r="S132" s="204"/>
      <c r="T132" s="205"/>
      <c r="AT132" s="206" t="s">
        <v>670</v>
      </c>
      <c r="AU132" s="206" t="s">
        <v>612</v>
      </c>
      <c r="AV132" s="13" t="s">
        <v>612</v>
      </c>
      <c r="AW132" s="13" t="s">
        <v>567</v>
      </c>
      <c r="AX132" s="13" t="s">
        <v>603</v>
      </c>
      <c r="AY132" s="206" t="s">
        <v>661</v>
      </c>
    </row>
    <row r="133" spans="2:65" s="14" customFormat="1">
      <c r="B133" s="207"/>
      <c r="C133" s="208"/>
      <c r="D133" s="189" t="s">
        <v>670</v>
      </c>
      <c r="E133" s="209" t="s">
        <v>561</v>
      </c>
      <c r="F133" s="210" t="s">
        <v>672</v>
      </c>
      <c r="G133" s="208"/>
      <c r="H133" s="211">
        <v>34.35</v>
      </c>
      <c r="I133" s="208"/>
      <c r="J133" s="208"/>
      <c r="K133" s="208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670</v>
      </c>
      <c r="AU133" s="216" t="s">
        <v>612</v>
      </c>
      <c r="AV133" s="14" t="s">
        <v>668</v>
      </c>
      <c r="AW133" s="14" t="s">
        <v>567</v>
      </c>
      <c r="AX133" s="14" t="s">
        <v>610</v>
      </c>
      <c r="AY133" s="216" t="s">
        <v>661</v>
      </c>
    </row>
    <row r="134" spans="2:65" s="1" customFormat="1" ht="38.25" customHeight="1">
      <c r="B134" s="38"/>
      <c r="C134" s="176" t="s">
        <v>718</v>
      </c>
      <c r="D134" s="176" t="s">
        <v>663</v>
      </c>
      <c r="E134" s="177" t="s">
        <v>805</v>
      </c>
      <c r="F134" s="178" t="s">
        <v>806</v>
      </c>
      <c r="G134" s="179" t="s">
        <v>767</v>
      </c>
      <c r="H134" s="180">
        <v>19</v>
      </c>
      <c r="I134" s="181"/>
      <c r="J134" s="181">
        <f>ROUND(I134*H134,2)</f>
        <v>0</v>
      </c>
      <c r="K134" s="178" t="s">
        <v>667</v>
      </c>
      <c r="L134" s="58"/>
      <c r="M134" s="182" t="s">
        <v>561</v>
      </c>
      <c r="N134" s="183" t="s">
        <v>574</v>
      </c>
      <c r="O134" s="184">
        <v>8.3000000000000004E-2</v>
      </c>
      <c r="P134" s="184">
        <f>O134*H134</f>
        <v>1.5770000000000002</v>
      </c>
      <c r="Q134" s="184">
        <v>0</v>
      </c>
      <c r="R134" s="184">
        <f>Q134*H134</f>
        <v>0</v>
      </c>
      <c r="S134" s="184">
        <v>0</v>
      </c>
      <c r="T134" s="185">
        <f>S134*H134</f>
        <v>0</v>
      </c>
      <c r="AR134" s="24" t="s">
        <v>668</v>
      </c>
      <c r="AT134" s="24" t="s">
        <v>663</v>
      </c>
      <c r="AU134" s="24" t="s">
        <v>612</v>
      </c>
      <c r="AY134" s="24" t="s">
        <v>661</v>
      </c>
      <c r="BE134" s="186">
        <f>IF(N134="základní",J134,0)</f>
        <v>0</v>
      </c>
      <c r="BF134" s="186">
        <f>IF(N134="snížená",J134,0)</f>
        <v>0</v>
      </c>
      <c r="BG134" s="186">
        <f>IF(N134="zákl. přenesená",J134,0)</f>
        <v>0</v>
      </c>
      <c r="BH134" s="186">
        <f>IF(N134="sníž. přenesená",J134,0)</f>
        <v>0</v>
      </c>
      <c r="BI134" s="186">
        <f>IF(N134="nulová",J134,0)</f>
        <v>0</v>
      </c>
      <c r="BJ134" s="24" t="s">
        <v>610</v>
      </c>
      <c r="BK134" s="186">
        <f>ROUND(I134*H134,2)</f>
        <v>0</v>
      </c>
      <c r="BL134" s="24" t="s">
        <v>668</v>
      </c>
      <c r="BM134" s="24" t="s">
        <v>1015</v>
      </c>
    </row>
    <row r="135" spans="2:65" s="12" customFormat="1">
      <c r="B135" s="187"/>
      <c r="C135" s="188"/>
      <c r="D135" s="189" t="s">
        <v>670</v>
      </c>
      <c r="E135" s="190" t="s">
        <v>561</v>
      </c>
      <c r="F135" s="191" t="s">
        <v>1016</v>
      </c>
      <c r="G135" s="188"/>
      <c r="H135" s="190" t="s">
        <v>561</v>
      </c>
      <c r="I135" s="188"/>
      <c r="J135" s="188"/>
      <c r="K135" s="188"/>
      <c r="L135" s="192"/>
      <c r="M135" s="193"/>
      <c r="N135" s="194"/>
      <c r="O135" s="194"/>
      <c r="P135" s="194"/>
      <c r="Q135" s="194"/>
      <c r="R135" s="194"/>
      <c r="S135" s="194"/>
      <c r="T135" s="195"/>
      <c r="AT135" s="196" t="s">
        <v>670</v>
      </c>
      <c r="AU135" s="196" t="s">
        <v>612</v>
      </c>
      <c r="AV135" s="12" t="s">
        <v>610</v>
      </c>
      <c r="AW135" s="12" t="s">
        <v>567</v>
      </c>
      <c r="AX135" s="12" t="s">
        <v>603</v>
      </c>
      <c r="AY135" s="196" t="s">
        <v>661</v>
      </c>
    </row>
    <row r="136" spans="2:65" s="13" customFormat="1">
      <c r="B136" s="197"/>
      <c r="C136" s="198"/>
      <c r="D136" s="189" t="s">
        <v>670</v>
      </c>
      <c r="E136" s="199" t="s">
        <v>561</v>
      </c>
      <c r="F136" s="200" t="s">
        <v>758</v>
      </c>
      <c r="G136" s="198"/>
      <c r="H136" s="201">
        <v>19</v>
      </c>
      <c r="I136" s="198"/>
      <c r="J136" s="198"/>
      <c r="K136" s="198"/>
      <c r="L136" s="202"/>
      <c r="M136" s="203"/>
      <c r="N136" s="204"/>
      <c r="O136" s="204"/>
      <c r="P136" s="204"/>
      <c r="Q136" s="204"/>
      <c r="R136" s="204"/>
      <c r="S136" s="204"/>
      <c r="T136" s="205"/>
      <c r="AT136" s="206" t="s">
        <v>670</v>
      </c>
      <c r="AU136" s="206" t="s">
        <v>612</v>
      </c>
      <c r="AV136" s="13" t="s">
        <v>612</v>
      </c>
      <c r="AW136" s="13" t="s">
        <v>567</v>
      </c>
      <c r="AX136" s="13" t="s">
        <v>603</v>
      </c>
      <c r="AY136" s="206" t="s">
        <v>661</v>
      </c>
    </row>
    <row r="137" spans="2:65" s="14" customFormat="1">
      <c r="B137" s="207"/>
      <c r="C137" s="208"/>
      <c r="D137" s="189" t="s">
        <v>670</v>
      </c>
      <c r="E137" s="209" t="s">
        <v>561</v>
      </c>
      <c r="F137" s="210" t="s">
        <v>672</v>
      </c>
      <c r="G137" s="208"/>
      <c r="H137" s="211">
        <v>19</v>
      </c>
      <c r="I137" s="208"/>
      <c r="J137" s="208"/>
      <c r="K137" s="208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670</v>
      </c>
      <c r="AU137" s="216" t="s">
        <v>612</v>
      </c>
      <c r="AV137" s="14" t="s">
        <v>668</v>
      </c>
      <c r="AW137" s="14" t="s">
        <v>567</v>
      </c>
      <c r="AX137" s="14" t="s">
        <v>610</v>
      </c>
      <c r="AY137" s="216" t="s">
        <v>661</v>
      </c>
    </row>
    <row r="138" spans="2:65" s="1" customFormat="1" ht="38.25" customHeight="1">
      <c r="B138" s="38"/>
      <c r="C138" s="176" t="s">
        <v>723</v>
      </c>
      <c r="D138" s="176" t="s">
        <v>663</v>
      </c>
      <c r="E138" s="177" t="s">
        <v>805</v>
      </c>
      <c r="F138" s="178" t="s">
        <v>806</v>
      </c>
      <c r="G138" s="179" t="s">
        <v>767</v>
      </c>
      <c r="H138" s="180">
        <v>624</v>
      </c>
      <c r="I138" s="181"/>
      <c r="J138" s="181">
        <f>ROUND(I138*H138,2)</f>
        <v>0</v>
      </c>
      <c r="K138" s="178" t="s">
        <v>667</v>
      </c>
      <c r="L138" s="58"/>
      <c r="M138" s="182" t="s">
        <v>561</v>
      </c>
      <c r="N138" s="183" t="s">
        <v>574</v>
      </c>
      <c r="O138" s="184">
        <v>8.3000000000000004E-2</v>
      </c>
      <c r="P138" s="184">
        <f>O138*H138</f>
        <v>51.792000000000002</v>
      </c>
      <c r="Q138" s="184">
        <v>0</v>
      </c>
      <c r="R138" s="184">
        <f>Q138*H138</f>
        <v>0</v>
      </c>
      <c r="S138" s="184">
        <v>0</v>
      </c>
      <c r="T138" s="185">
        <f>S138*H138</f>
        <v>0</v>
      </c>
      <c r="AR138" s="24" t="s">
        <v>668</v>
      </c>
      <c r="AT138" s="24" t="s">
        <v>663</v>
      </c>
      <c r="AU138" s="24" t="s">
        <v>612</v>
      </c>
      <c r="AY138" s="24" t="s">
        <v>661</v>
      </c>
      <c r="BE138" s="186">
        <f>IF(N138="základní",J138,0)</f>
        <v>0</v>
      </c>
      <c r="BF138" s="186">
        <f>IF(N138="snížená",J138,0)</f>
        <v>0</v>
      </c>
      <c r="BG138" s="186">
        <f>IF(N138="zákl. přenesená",J138,0)</f>
        <v>0</v>
      </c>
      <c r="BH138" s="186">
        <f>IF(N138="sníž. přenesená",J138,0)</f>
        <v>0</v>
      </c>
      <c r="BI138" s="186">
        <f>IF(N138="nulová",J138,0)</f>
        <v>0</v>
      </c>
      <c r="BJ138" s="24" t="s">
        <v>610</v>
      </c>
      <c r="BK138" s="186">
        <f>ROUND(I138*H138,2)</f>
        <v>0</v>
      </c>
      <c r="BL138" s="24" t="s">
        <v>668</v>
      </c>
      <c r="BM138" s="24" t="s">
        <v>1017</v>
      </c>
    </row>
    <row r="139" spans="2:65" s="12" customFormat="1">
      <c r="B139" s="187"/>
      <c r="C139" s="188"/>
      <c r="D139" s="189" t="s">
        <v>670</v>
      </c>
      <c r="E139" s="190" t="s">
        <v>561</v>
      </c>
      <c r="F139" s="191" t="s">
        <v>981</v>
      </c>
      <c r="G139" s="188"/>
      <c r="H139" s="190" t="s">
        <v>561</v>
      </c>
      <c r="I139" s="188"/>
      <c r="J139" s="188"/>
      <c r="K139" s="188"/>
      <c r="L139" s="192"/>
      <c r="M139" s="193"/>
      <c r="N139" s="194"/>
      <c r="O139" s="194"/>
      <c r="P139" s="194"/>
      <c r="Q139" s="194"/>
      <c r="R139" s="194"/>
      <c r="S139" s="194"/>
      <c r="T139" s="195"/>
      <c r="AT139" s="196" t="s">
        <v>670</v>
      </c>
      <c r="AU139" s="196" t="s">
        <v>612</v>
      </c>
      <c r="AV139" s="12" t="s">
        <v>610</v>
      </c>
      <c r="AW139" s="12" t="s">
        <v>567</v>
      </c>
      <c r="AX139" s="12" t="s">
        <v>603</v>
      </c>
      <c r="AY139" s="196" t="s">
        <v>661</v>
      </c>
    </row>
    <row r="140" spans="2:65" s="13" customFormat="1">
      <c r="B140" s="197"/>
      <c r="C140" s="198"/>
      <c r="D140" s="189" t="s">
        <v>670</v>
      </c>
      <c r="E140" s="199" t="s">
        <v>561</v>
      </c>
      <c r="F140" s="200" t="s">
        <v>982</v>
      </c>
      <c r="G140" s="198"/>
      <c r="H140" s="201">
        <v>624</v>
      </c>
      <c r="I140" s="198"/>
      <c r="J140" s="198"/>
      <c r="K140" s="198"/>
      <c r="L140" s="202"/>
      <c r="M140" s="203"/>
      <c r="N140" s="204"/>
      <c r="O140" s="204"/>
      <c r="P140" s="204"/>
      <c r="Q140" s="204"/>
      <c r="R140" s="204"/>
      <c r="S140" s="204"/>
      <c r="T140" s="205"/>
      <c r="AT140" s="206" t="s">
        <v>670</v>
      </c>
      <c r="AU140" s="206" t="s">
        <v>612</v>
      </c>
      <c r="AV140" s="13" t="s">
        <v>612</v>
      </c>
      <c r="AW140" s="13" t="s">
        <v>567</v>
      </c>
      <c r="AX140" s="13" t="s">
        <v>603</v>
      </c>
      <c r="AY140" s="206" t="s">
        <v>661</v>
      </c>
    </row>
    <row r="141" spans="2:65" s="14" customFormat="1">
      <c r="B141" s="207"/>
      <c r="C141" s="208"/>
      <c r="D141" s="189" t="s">
        <v>670</v>
      </c>
      <c r="E141" s="209" t="s">
        <v>561</v>
      </c>
      <c r="F141" s="210" t="s">
        <v>672</v>
      </c>
      <c r="G141" s="208"/>
      <c r="H141" s="211">
        <v>624</v>
      </c>
      <c r="I141" s="208"/>
      <c r="J141" s="208"/>
      <c r="K141" s="208"/>
      <c r="L141" s="212"/>
      <c r="M141" s="213"/>
      <c r="N141" s="214"/>
      <c r="O141" s="214"/>
      <c r="P141" s="214"/>
      <c r="Q141" s="214"/>
      <c r="R141" s="214"/>
      <c r="S141" s="214"/>
      <c r="T141" s="215"/>
      <c r="AT141" s="216" t="s">
        <v>670</v>
      </c>
      <c r="AU141" s="216" t="s">
        <v>612</v>
      </c>
      <c r="AV141" s="14" t="s">
        <v>668</v>
      </c>
      <c r="AW141" s="14" t="s">
        <v>567</v>
      </c>
      <c r="AX141" s="14" t="s">
        <v>610</v>
      </c>
      <c r="AY141" s="216" t="s">
        <v>661</v>
      </c>
    </row>
    <row r="142" spans="2:65" s="1" customFormat="1" ht="38.25" customHeight="1">
      <c r="B142" s="38"/>
      <c r="C142" s="176" t="s">
        <v>729</v>
      </c>
      <c r="D142" s="176" t="s">
        <v>663</v>
      </c>
      <c r="E142" s="177" t="s">
        <v>805</v>
      </c>
      <c r="F142" s="178" t="s">
        <v>806</v>
      </c>
      <c r="G142" s="179" t="s">
        <v>767</v>
      </c>
      <c r="H142" s="180">
        <v>0.216</v>
      </c>
      <c r="I142" s="181"/>
      <c r="J142" s="181">
        <f>ROUND(I142*H142,2)</f>
        <v>0</v>
      </c>
      <c r="K142" s="178" t="s">
        <v>667</v>
      </c>
      <c r="L142" s="58"/>
      <c r="M142" s="182" t="s">
        <v>561</v>
      </c>
      <c r="N142" s="183" t="s">
        <v>574</v>
      </c>
      <c r="O142" s="184">
        <v>8.3000000000000004E-2</v>
      </c>
      <c r="P142" s="184">
        <f>O142*H142</f>
        <v>1.7927999999999999E-2</v>
      </c>
      <c r="Q142" s="184">
        <v>0</v>
      </c>
      <c r="R142" s="184">
        <f>Q142*H142</f>
        <v>0</v>
      </c>
      <c r="S142" s="184">
        <v>0</v>
      </c>
      <c r="T142" s="185">
        <f>S142*H142</f>
        <v>0</v>
      </c>
      <c r="AR142" s="24" t="s">
        <v>668</v>
      </c>
      <c r="AT142" s="24" t="s">
        <v>663</v>
      </c>
      <c r="AU142" s="24" t="s">
        <v>612</v>
      </c>
      <c r="AY142" s="24" t="s">
        <v>661</v>
      </c>
      <c r="BE142" s="186">
        <f>IF(N142="základní",J142,0)</f>
        <v>0</v>
      </c>
      <c r="BF142" s="186">
        <f>IF(N142="snížená",J142,0)</f>
        <v>0</v>
      </c>
      <c r="BG142" s="186">
        <f>IF(N142="zákl. přenesená",J142,0)</f>
        <v>0</v>
      </c>
      <c r="BH142" s="186">
        <f>IF(N142="sníž. přenesená",J142,0)</f>
        <v>0</v>
      </c>
      <c r="BI142" s="186">
        <f>IF(N142="nulová",J142,0)</f>
        <v>0</v>
      </c>
      <c r="BJ142" s="24" t="s">
        <v>610</v>
      </c>
      <c r="BK142" s="186">
        <f>ROUND(I142*H142,2)</f>
        <v>0</v>
      </c>
      <c r="BL142" s="24" t="s">
        <v>668</v>
      </c>
      <c r="BM142" s="24" t="s">
        <v>1018</v>
      </c>
    </row>
    <row r="143" spans="2:65" s="12" customFormat="1">
      <c r="B143" s="187"/>
      <c r="C143" s="188"/>
      <c r="D143" s="189" t="s">
        <v>670</v>
      </c>
      <c r="E143" s="190" t="s">
        <v>561</v>
      </c>
      <c r="F143" s="191" t="s">
        <v>1019</v>
      </c>
      <c r="G143" s="188"/>
      <c r="H143" s="190" t="s">
        <v>561</v>
      </c>
      <c r="I143" s="188"/>
      <c r="J143" s="188"/>
      <c r="K143" s="188"/>
      <c r="L143" s="192"/>
      <c r="M143" s="193"/>
      <c r="N143" s="194"/>
      <c r="O143" s="194"/>
      <c r="P143" s="194"/>
      <c r="Q143" s="194"/>
      <c r="R143" s="194"/>
      <c r="S143" s="194"/>
      <c r="T143" s="195"/>
      <c r="AT143" s="196" t="s">
        <v>670</v>
      </c>
      <c r="AU143" s="196" t="s">
        <v>612</v>
      </c>
      <c r="AV143" s="12" t="s">
        <v>610</v>
      </c>
      <c r="AW143" s="12" t="s">
        <v>567</v>
      </c>
      <c r="AX143" s="12" t="s">
        <v>603</v>
      </c>
      <c r="AY143" s="196" t="s">
        <v>661</v>
      </c>
    </row>
    <row r="144" spans="2:65" s="13" customFormat="1">
      <c r="B144" s="197"/>
      <c r="C144" s="198"/>
      <c r="D144" s="189" t="s">
        <v>670</v>
      </c>
      <c r="E144" s="199" t="s">
        <v>561</v>
      </c>
      <c r="F144" s="200" t="s">
        <v>1020</v>
      </c>
      <c r="G144" s="198"/>
      <c r="H144" s="201">
        <v>0.216</v>
      </c>
      <c r="I144" s="198"/>
      <c r="J144" s="198"/>
      <c r="K144" s="198"/>
      <c r="L144" s="202"/>
      <c r="M144" s="203"/>
      <c r="N144" s="204"/>
      <c r="O144" s="204"/>
      <c r="P144" s="204"/>
      <c r="Q144" s="204"/>
      <c r="R144" s="204"/>
      <c r="S144" s="204"/>
      <c r="T144" s="205"/>
      <c r="AT144" s="206" t="s">
        <v>670</v>
      </c>
      <c r="AU144" s="206" t="s">
        <v>612</v>
      </c>
      <c r="AV144" s="13" t="s">
        <v>612</v>
      </c>
      <c r="AW144" s="13" t="s">
        <v>567</v>
      </c>
      <c r="AX144" s="13" t="s">
        <v>603</v>
      </c>
      <c r="AY144" s="206" t="s">
        <v>661</v>
      </c>
    </row>
    <row r="145" spans="2:65" s="14" customFormat="1">
      <c r="B145" s="207"/>
      <c r="C145" s="208"/>
      <c r="D145" s="189" t="s">
        <v>670</v>
      </c>
      <c r="E145" s="209" t="s">
        <v>561</v>
      </c>
      <c r="F145" s="210" t="s">
        <v>672</v>
      </c>
      <c r="G145" s="208"/>
      <c r="H145" s="211">
        <v>0.216</v>
      </c>
      <c r="I145" s="208"/>
      <c r="J145" s="208"/>
      <c r="K145" s="208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670</v>
      </c>
      <c r="AU145" s="216" t="s">
        <v>612</v>
      </c>
      <c r="AV145" s="14" t="s">
        <v>668</v>
      </c>
      <c r="AW145" s="14" t="s">
        <v>567</v>
      </c>
      <c r="AX145" s="14" t="s">
        <v>610</v>
      </c>
      <c r="AY145" s="216" t="s">
        <v>661</v>
      </c>
    </row>
    <row r="146" spans="2:65" s="1" customFormat="1" ht="38.25" customHeight="1">
      <c r="B146" s="38"/>
      <c r="C146" s="176" t="s">
        <v>733</v>
      </c>
      <c r="D146" s="176" t="s">
        <v>663</v>
      </c>
      <c r="E146" s="177" t="s">
        <v>805</v>
      </c>
      <c r="F146" s="178" t="s">
        <v>806</v>
      </c>
      <c r="G146" s="179" t="s">
        <v>767</v>
      </c>
      <c r="H146" s="180">
        <v>4.641</v>
      </c>
      <c r="I146" s="181"/>
      <c r="J146" s="181">
        <f>ROUND(I146*H146,2)</f>
        <v>0</v>
      </c>
      <c r="K146" s="178" t="s">
        <v>667</v>
      </c>
      <c r="L146" s="58"/>
      <c r="M146" s="182" t="s">
        <v>561</v>
      </c>
      <c r="N146" s="183" t="s">
        <v>574</v>
      </c>
      <c r="O146" s="184">
        <v>8.3000000000000004E-2</v>
      </c>
      <c r="P146" s="184">
        <f>O146*H146</f>
        <v>0.38520300000000002</v>
      </c>
      <c r="Q146" s="184">
        <v>0</v>
      </c>
      <c r="R146" s="184">
        <f>Q146*H146</f>
        <v>0</v>
      </c>
      <c r="S146" s="184">
        <v>0</v>
      </c>
      <c r="T146" s="185">
        <f>S146*H146</f>
        <v>0</v>
      </c>
      <c r="AR146" s="24" t="s">
        <v>668</v>
      </c>
      <c r="AT146" s="24" t="s">
        <v>663</v>
      </c>
      <c r="AU146" s="24" t="s">
        <v>612</v>
      </c>
      <c r="AY146" s="24" t="s">
        <v>661</v>
      </c>
      <c r="BE146" s="186">
        <f>IF(N146="základní",J146,0)</f>
        <v>0</v>
      </c>
      <c r="BF146" s="186">
        <f>IF(N146="snížená",J146,0)</f>
        <v>0</v>
      </c>
      <c r="BG146" s="186">
        <f>IF(N146="zákl. přenesená",J146,0)</f>
        <v>0</v>
      </c>
      <c r="BH146" s="186">
        <f>IF(N146="sníž. přenesená",J146,0)</f>
        <v>0</v>
      </c>
      <c r="BI146" s="186">
        <f>IF(N146="nulová",J146,0)</f>
        <v>0</v>
      </c>
      <c r="BJ146" s="24" t="s">
        <v>610</v>
      </c>
      <c r="BK146" s="186">
        <f>ROUND(I146*H146,2)</f>
        <v>0</v>
      </c>
      <c r="BL146" s="24" t="s">
        <v>668</v>
      </c>
      <c r="BM146" s="24" t="s">
        <v>1021</v>
      </c>
    </row>
    <row r="147" spans="2:65" s="12" customFormat="1">
      <c r="B147" s="187"/>
      <c r="C147" s="188"/>
      <c r="D147" s="189" t="s">
        <v>670</v>
      </c>
      <c r="E147" s="190" t="s">
        <v>561</v>
      </c>
      <c r="F147" s="191" t="s">
        <v>1002</v>
      </c>
      <c r="G147" s="188"/>
      <c r="H147" s="190" t="s">
        <v>561</v>
      </c>
      <c r="I147" s="188"/>
      <c r="J147" s="188"/>
      <c r="K147" s="188"/>
      <c r="L147" s="192"/>
      <c r="M147" s="193"/>
      <c r="N147" s="194"/>
      <c r="O147" s="194"/>
      <c r="P147" s="194"/>
      <c r="Q147" s="194"/>
      <c r="R147" s="194"/>
      <c r="S147" s="194"/>
      <c r="T147" s="195"/>
      <c r="AT147" s="196" t="s">
        <v>670</v>
      </c>
      <c r="AU147" s="196" t="s">
        <v>612</v>
      </c>
      <c r="AV147" s="12" t="s">
        <v>610</v>
      </c>
      <c r="AW147" s="12" t="s">
        <v>567</v>
      </c>
      <c r="AX147" s="12" t="s">
        <v>603</v>
      </c>
      <c r="AY147" s="196" t="s">
        <v>661</v>
      </c>
    </row>
    <row r="148" spans="2:65" s="13" customFormat="1">
      <c r="B148" s="197"/>
      <c r="C148" s="198"/>
      <c r="D148" s="189" t="s">
        <v>670</v>
      </c>
      <c r="E148" s="199" t="s">
        <v>561</v>
      </c>
      <c r="F148" s="200" t="s">
        <v>1022</v>
      </c>
      <c r="G148" s="198"/>
      <c r="H148" s="201">
        <v>4.641</v>
      </c>
      <c r="I148" s="198"/>
      <c r="J148" s="198"/>
      <c r="K148" s="198"/>
      <c r="L148" s="202"/>
      <c r="M148" s="203"/>
      <c r="N148" s="204"/>
      <c r="O148" s="204"/>
      <c r="P148" s="204"/>
      <c r="Q148" s="204"/>
      <c r="R148" s="204"/>
      <c r="S148" s="204"/>
      <c r="T148" s="205"/>
      <c r="AT148" s="206" t="s">
        <v>670</v>
      </c>
      <c r="AU148" s="206" t="s">
        <v>612</v>
      </c>
      <c r="AV148" s="13" t="s">
        <v>612</v>
      </c>
      <c r="AW148" s="13" t="s">
        <v>567</v>
      </c>
      <c r="AX148" s="13" t="s">
        <v>603</v>
      </c>
      <c r="AY148" s="206" t="s">
        <v>661</v>
      </c>
    </row>
    <row r="149" spans="2:65" s="14" customFormat="1">
      <c r="B149" s="207"/>
      <c r="C149" s="208"/>
      <c r="D149" s="189" t="s">
        <v>670</v>
      </c>
      <c r="E149" s="209" t="s">
        <v>561</v>
      </c>
      <c r="F149" s="210" t="s">
        <v>672</v>
      </c>
      <c r="G149" s="208"/>
      <c r="H149" s="211">
        <v>4.641</v>
      </c>
      <c r="I149" s="208"/>
      <c r="J149" s="208"/>
      <c r="K149" s="208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670</v>
      </c>
      <c r="AU149" s="216" t="s">
        <v>612</v>
      </c>
      <c r="AV149" s="14" t="s">
        <v>668</v>
      </c>
      <c r="AW149" s="14" t="s">
        <v>567</v>
      </c>
      <c r="AX149" s="14" t="s">
        <v>610</v>
      </c>
      <c r="AY149" s="216" t="s">
        <v>661</v>
      </c>
    </row>
    <row r="150" spans="2:65" s="1" customFormat="1" ht="51" customHeight="1">
      <c r="B150" s="38"/>
      <c r="C150" s="176" t="s">
        <v>543</v>
      </c>
      <c r="D150" s="176" t="s">
        <v>663</v>
      </c>
      <c r="E150" s="177" t="s">
        <v>811</v>
      </c>
      <c r="F150" s="178" t="s">
        <v>812</v>
      </c>
      <c r="G150" s="179" t="s">
        <v>767</v>
      </c>
      <c r="H150" s="180">
        <v>95</v>
      </c>
      <c r="I150" s="181"/>
      <c r="J150" s="181">
        <f>ROUND(I150*H150,2)</f>
        <v>0</v>
      </c>
      <c r="K150" s="178" t="s">
        <v>667</v>
      </c>
      <c r="L150" s="58"/>
      <c r="M150" s="182" t="s">
        <v>561</v>
      </c>
      <c r="N150" s="183" t="s">
        <v>574</v>
      </c>
      <c r="O150" s="184">
        <v>4.0000000000000001E-3</v>
      </c>
      <c r="P150" s="184">
        <f>O150*H150</f>
        <v>0.38</v>
      </c>
      <c r="Q150" s="184">
        <v>0</v>
      </c>
      <c r="R150" s="184">
        <f>Q150*H150</f>
        <v>0</v>
      </c>
      <c r="S150" s="184">
        <v>0</v>
      </c>
      <c r="T150" s="185">
        <f>S150*H150</f>
        <v>0</v>
      </c>
      <c r="AR150" s="24" t="s">
        <v>668</v>
      </c>
      <c r="AT150" s="24" t="s">
        <v>663</v>
      </c>
      <c r="AU150" s="24" t="s">
        <v>612</v>
      </c>
      <c r="AY150" s="24" t="s">
        <v>661</v>
      </c>
      <c r="BE150" s="186">
        <f>IF(N150="základní",J150,0)</f>
        <v>0</v>
      </c>
      <c r="BF150" s="186">
        <f>IF(N150="snížená",J150,0)</f>
        <v>0</v>
      </c>
      <c r="BG150" s="186">
        <f>IF(N150="zákl. přenesená",J150,0)</f>
        <v>0</v>
      </c>
      <c r="BH150" s="186">
        <f>IF(N150="sníž. přenesená",J150,0)</f>
        <v>0</v>
      </c>
      <c r="BI150" s="186">
        <f>IF(N150="nulová",J150,0)</f>
        <v>0</v>
      </c>
      <c r="BJ150" s="24" t="s">
        <v>610</v>
      </c>
      <c r="BK150" s="186">
        <f>ROUND(I150*H150,2)</f>
        <v>0</v>
      </c>
      <c r="BL150" s="24" t="s">
        <v>668</v>
      </c>
      <c r="BM150" s="24" t="s">
        <v>1023</v>
      </c>
    </row>
    <row r="151" spans="2:65" s="12" customFormat="1">
      <c r="B151" s="187"/>
      <c r="C151" s="188"/>
      <c r="D151" s="189" t="s">
        <v>670</v>
      </c>
      <c r="E151" s="190" t="s">
        <v>561</v>
      </c>
      <c r="F151" s="191" t="s">
        <v>1024</v>
      </c>
      <c r="G151" s="188"/>
      <c r="H151" s="190" t="s">
        <v>561</v>
      </c>
      <c r="I151" s="188"/>
      <c r="J151" s="188"/>
      <c r="K151" s="188"/>
      <c r="L151" s="192"/>
      <c r="M151" s="193"/>
      <c r="N151" s="194"/>
      <c r="O151" s="194"/>
      <c r="P151" s="194"/>
      <c r="Q151" s="194"/>
      <c r="R151" s="194"/>
      <c r="S151" s="194"/>
      <c r="T151" s="195"/>
      <c r="AT151" s="196" t="s">
        <v>670</v>
      </c>
      <c r="AU151" s="196" t="s">
        <v>612</v>
      </c>
      <c r="AV151" s="12" t="s">
        <v>610</v>
      </c>
      <c r="AW151" s="12" t="s">
        <v>567</v>
      </c>
      <c r="AX151" s="12" t="s">
        <v>603</v>
      </c>
      <c r="AY151" s="196" t="s">
        <v>661</v>
      </c>
    </row>
    <row r="152" spans="2:65" s="13" customFormat="1">
      <c r="B152" s="197"/>
      <c r="C152" s="198"/>
      <c r="D152" s="189" t="s">
        <v>670</v>
      </c>
      <c r="E152" s="199" t="s">
        <v>561</v>
      </c>
      <c r="F152" s="200" t="s">
        <v>1025</v>
      </c>
      <c r="G152" s="198"/>
      <c r="H152" s="201">
        <v>95</v>
      </c>
      <c r="I152" s="198"/>
      <c r="J152" s="198"/>
      <c r="K152" s="198"/>
      <c r="L152" s="202"/>
      <c r="M152" s="203"/>
      <c r="N152" s="204"/>
      <c r="O152" s="204"/>
      <c r="P152" s="204"/>
      <c r="Q152" s="204"/>
      <c r="R152" s="204"/>
      <c r="S152" s="204"/>
      <c r="T152" s="205"/>
      <c r="AT152" s="206" t="s">
        <v>670</v>
      </c>
      <c r="AU152" s="206" t="s">
        <v>612</v>
      </c>
      <c r="AV152" s="13" t="s">
        <v>612</v>
      </c>
      <c r="AW152" s="13" t="s">
        <v>567</v>
      </c>
      <c r="AX152" s="13" t="s">
        <v>603</v>
      </c>
      <c r="AY152" s="206" t="s">
        <v>661</v>
      </c>
    </row>
    <row r="153" spans="2:65" s="14" customFormat="1">
      <c r="B153" s="207"/>
      <c r="C153" s="208"/>
      <c r="D153" s="189" t="s">
        <v>670</v>
      </c>
      <c r="E153" s="209" t="s">
        <v>561</v>
      </c>
      <c r="F153" s="210" t="s">
        <v>672</v>
      </c>
      <c r="G153" s="208"/>
      <c r="H153" s="211">
        <v>95</v>
      </c>
      <c r="I153" s="208"/>
      <c r="J153" s="208"/>
      <c r="K153" s="208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670</v>
      </c>
      <c r="AU153" s="216" t="s">
        <v>612</v>
      </c>
      <c r="AV153" s="14" t="s">
        <v>668</v>
      </c>
      <c r="AW153" s="14" t="s">
        <v>567</v>
      </c>
      <c r="AX153" s="14" t="s">
        <v>610</v>
      </c>
      <c r="AY153" s="216" t="s">
        <v>661</v>
      </c>
    </row>
    <row r="154" spans="2:65" s="1" customFormat="1" ht="51" customHeight="1">
      <c r="B154" s="38"/>
      <c r="C154" s="176" t="s">
        <v>741</v>
      </c>
      <c r="D154" s="176" t="s">
        <v>663</v>
      </c>
      <c r="E154" s="177" t="s">
        <v>811</v>
      </c>
      <c r="F154" s="178" t="s">
        <v>812</v>
      </c>
      <c r="G154" s="179" t="s">
        <v>767</v>
      </c>
      <c r="H154" s="180">
        <v>3120</v>
      </c>
      <c r="I154" s="181"/>
      <c r="J154" s="181">
        <f>ROUND(I154*H154,2)</f>
        <v>0</v>
      </c>
      <c r="K154" s="178" t="s">
        <v>667</v>
      </c>
      <c r="L154" s="58"/>
      <c r="M154" s="182" t="s">
        <v>561</v>
      </c>
      <c r="N154" s="183" t="s">
        <v>574</v>
      </c>
      <c r="O154" s="184">
        <v>4.0000000000000001E-3</v>
      </c>
      <c r="P154" s="184">
        <f>O154*H154</f>
        <v>12.48</v>
      </c>
      <c r="Q154" s="184">
        <v>0</v>
      </c>
      <c r="R154" s="184">
        <f>Q154*H154</f>
        <v>0</v>
      </c>
      <c r="S154" s="184">
        <v>0</v>
      </c>
      <c r="T154" s="185">
        <f>S154*H154</f>
        <v>0</v>
      </c>
      <c r="AR154" s="24" t="s">
        <v>668</v>
      </c>
      <c r="AT154" s="24" t="s">
        <v>663</v>
      </c>
      <c r="AU154" s="24" t="s">
        <v>612</v>
      </c>
      <c r="AY154" s="24" t="s">
        <v>661</v>
      </c>
      <c r="BE154" s="186">
        <f>IF(N154="základní",J154,0)</f>
        <v>0</v>
      </c>
      <c r="BF154" s="186">
        <f>IF(N154="snížená",J154,0)</f>
        <v>0</v>
      </c>
      <c r="BG154" s="186">
        <f>IF(N154="zákl. přenesená",J154,0)</f>
        <v>0</v>
      </c>
      <c r="BH154" s="186">
        <f>IF(N154="sníž. přenesená",J154,0)</f>
        <v>0</v>
      </c>
      <c r="BI154" s="186">
        <f>IF(N154="nulová",J154,0)</f>
        <v>0</v>
      </c>
      <c r="BJ154" s="24" t="s">
        <v>610</v>
      </c>
      <c r="BK154" s="186">
        <f>ROUND(I154*H154,2)</f>
        <v>0</v>
      </c>
      <c r="BL154" s="24" t="s">
        <v>668</v>
      </c>
      <c r="BM154" s="24" t="s">
        <v>1026</v>
      </c>
    </row>
    <row r="155" spans="2:65" s="12" customFormat="1">
      <c r="B155" s="187"/>
      <c r="C155" s="188"/>
      <c r="D155" s="189" t="s">
        <v>670</v>
      </c>
      <c r="E155" s="190" t="s">
        <v>561</v>
      </c>
      <c r="F155" s="191" t="s">
        <v>1027</v>
      </c>
      <c r="G155" s="188"/>
      <c r="H155" s="190" t="s">
        <v>561</v>
      </c>
      <c r="I155" s="188"/>
      <c r="J155" s="188"/>
      <c r="K155" s="188"/>
      <c r="L155" s="192"/>
      <c r="M155" s="193"/>
      <c r="N155" s="194"/>
      <c r="O155" s="194"/>
      <c r="P155" s="194"/>
      <c r="Q155" s="194"/>
      <c r="R155" s="194"/>
      <c r="S155" s="194"/>
      <c r="T155" s="195"/>
      <c r="AT155" s="196" t="s">
        <v>670</v>
      </c>
      <c r="AU155" s="196" t="s">
        <v>612</v>
      </c>
      <c r="AV155" s="12" t="s">
        <v>610</v>
      </c>
      <c r="AW155" s="12" t="s">
        <v>567</v>
      </c>
      <c r="AX155" s="12" t="s">
        <v>603</v>
      </c>
      <c r="AY155" s="196" t="s">
        <v>661</v>
      </c>
    </row>
    <row r="156" spans="2:65" s="13" customFormat="1">
      <c r="B156" s="197"/>
      <c r="C156" s="198"/>
      <c r="D156" s="189" t="s">
        <v>670</v>
      </c>
      <c r="E156" s="199" t="s">
        <v>561</v>
      </c>
      <c r="F156" s="200" t="s">
        <v>1028</v>
      </c>
      <c r="G156" s="198"/>
      <c r="H156" s="201">
        <v>3120</v>
      </c>
      <c r="I156" s="198"/>
      <c r="J156" s="198"/>
      <c r="K156" s="198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670</v>
      </c>
      <c r="AU156" s="206" t="s">
        <v>612</v>
      </c>
      <c r="AV156" s="13" t="s">
        <v>612</v>
      </c>
      <c r="AW156" s="13" t="s">
        <v>567</v>
      </c>
      <c r="AX156" s="13" t="s">
        <v>603</v>
      </c>
      <c r="AY156" s="206" t="s">
        <v>661</v>
      </c>
    </row>
    <row r="157" spans="2:65" s="14" customFormat="1">
      <c r="B157" s="207"/>
      <c r="C157" s="208"/>
      <c r="D157" s="189" t="s">
        <v>670</v>
      </c>
      <c r="E157" s="209" t="s">
        <v>561</v>
      </c>
      <c r="F157" s="210" t="s">
        <v>672</v>
      </c>
      <c r="G157" s="208"/>
      <c r="H157" s="211">
        <v>3120</v>
      </c>
      <c r="I157" s="208"/>
      <c r="J157" s="208"/>
      <c r="K157" s="208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670</v>
      </c>
      <c r="AU157" s="216" t="s">
        <v>612</v>
      </c>
      <c r="AV157" s="14" t="s">
        <v>668</v>
      </c>
      <c r="AW157" s="14" t="s">
        <v>567</v>
      </c>
      <c r="AX157" s="14" t="s">
        <v>610</v>
      </c>
      <c r="AY157" s="216" t="s">
        <v>661</v>
      </c>
    </row>
    <row r="158" spans="2:65" s="1" customFormat="1" ht="51" customHeight="1">
      <c r="B158" s="38"/>
      <c r="C158" s="176" t="s">
        <v>745</v>
      </c>
      <c r="D158" s="176" t="s">
        <v>663</v>
      </c>
      <c r="E158" s="177" t="s">
        <v>811</v>
      </c>
      <c r="F158" s="178" t="s">
        <v>812</v>
      </c>
      <c r="G158" s="179" t="s">
        <v>767</v>
      </c>
      <c r="H158" s="180">
        <v>1.08</v>
      </c>
      <c r="I158" s="181"/>
      <c r="J158" s="181">
        <f>ROUND(I158*H158,2)</f>
        <v>0</v>
      </c>
      <c r="K158" s="178" t="s">
        <v>667</v>
      </c>
      <c r="L158" s="58"/>
      <c r="M158" s="182" t="s">
        <v>561</v>
      </c>
      <c r="N158" s="183" t="s">
        <v>574</v>
      </c>
      <c r="O158" s="184">
        <v>4.0000000000000001E-3</v>
      </c>
      <c r="P158" s="184">
        <f>O158*H158</f>
        <v>4.3200000000000001E-3</v>
      </c>
      <c r="Q158" s="184">
        <v>0</v>
      </c>
      <c r="R158" s="184">
        <f>Q158*H158</f>
        <v>0</v>
      </c>
      <c r="S158" s="184">
        <v>0</v>
      </c>
      <c r="T158" s="185">
        <f>S158*H158</f>
        <v>0</v>
      </c>
      <c r="AR158" s="24" t="s">
        <v>668</v>
      </c>
      <c r="AT158" s="24" t="s">
        <v>663</v>
      </c>
      <c r="AU158" s="24" t="s">
        <v>612</v>
      </c>
      <c r="AY158" s="24" t="s">
        <v>661</v>
      </c>
      <c r="BE158" s="186">
        <f>IF(N158="základní",J158,0)</f>
        <v>0</v>
      </c>
      <c r="BF158" s="186">
        <f>IF(N158="snížená",J158,0)</f>
        <v>0</v>
      </c>
      <c r="BG158" s="186">
        <f>IF(N158="zákl. přenesená",J158,0)</f>
        <v>0</v>
      </c>
      <c r="BH158" s="186">
        <f>IF(N158="sníž. přenesená",J158,0)</f>
        <v>0</v>
      </c>
      <c r="BI158" s="186">
        <f>IF(N158="nulová",J158,0)</f>
        <v>0</v>
      </c>
      <c r="BJ158" s="24" t="s">
        <v>610</v>
      </c>
      <c r="BK158" s="186">
        <f>ROUND(I158*H158,2)</f>
        <v>0</v>
      </c>
      <c r="BL158" s="24" t="s">
        <v>668</v>
      </c>
      <c r="BM158" s="24" t="s">
        <v>1029</v>
      </c>
    </row>
    <row r="159" spans="2:65" s="12" customFormat="1">
      <c r="B159" s="187"/>
      <c r="C159" s="188"/>
      <c r="D159" s="189" t="s">
        <v>670</v>
      </c>
      <c r="E159" s="190" t="s">
        <v>561</v>
      </c>
      <c r="F159" s="191" t="s">
        <v>1030</v>
      </c>
      <c r="G159" s="188"/>
      <c r="H159" s="190" t="s">
        <v>561</v>
      </c>
      <c r="I159" s="188"/>
      <c r="J159" s="188"/>
      <c r="K159" s="188"/>
      <c r="L159" s="192"/>
      <c r="M159" s="193"/>
      <c r="N159" s="194"/>
      <c r="O159" s="194"/>
      <c r="P159" s="194"/>
      <c r="Q159" s="194"/>
      <c r="R159" s="194"/>
      <c r="S159" s="194"/>
      <c r="T159" s="195"/>
      <c r="AT159" s="196" t="s">
        <v>670</v>
      </c>
      <c r="AU159" s="196" t="s">
        <v>612</v>
      </c>
      <c r="AV159" s="12" t="s">
        <v>610</v>
      </c>
      <c r="AW159" s="12" t="s">
        <v>567</v>
      </c>
      <c r="AX159" s="12" t="s">
        <v>603</v>
      </c>
      <c r="AY159" s="196" t="s">
        <v>661</v>
      </c>
    </row>
    <row r="160" spans="2:65" s="13" customFormat="1">
      <c r="B160" s="197"/>
      <c r="C160" s="198"/>
      <c r="D160" s="189" t="s">
        <v>670</v>
      </c>
      <c r="E160" s="199" t="s">
        <v>561</v>
      </c>
      <c r="F160" s="200" t="s">
        <v>1031</v>
      </c>
      <c r="G160" s="198"/>
      <c r="H160" s="201">
        <v>1.08</v>
      </c>
      <c r="I160" s="198"/>
      <c r="J160" s="198"/>
      <c r="K160" s="198"/>
      <c r="L160" s="202"/>
      <c r="M160" s="203"/>
      <c r="N160" s="204"/>
      <c r="O160" s="204"/>
      <c r="P160" s="204"/>
      <c r="Q160" s="204"/>
      <c r="R160" s="204"/>
      <c r="S160" s="204"/>
      <c r="T160" s="205"/>
      <c r="AT160" s="206" t="s">
        <v>670</v>
      </c>
      <c r="AU160" s="206" t="s">
        <v>612</v>
      </c>
      <c r="AV160" s="13" t="s">
        <v>612</v>
      </c>
      <c r="AW160" s="13" t="s">
        <v>567</v>
      </c>
      <c r="AX160" s="13" t="s">
        <v>603</v>
      </c>
      <c r="AY160" s="206" t="s">
        <v>661</v>
      </c>
    </row>
    <row r="161" spans="2:65" s="14" customFormat="1">
      <c r="B161" s="207"/>
      <c r="C161" s="208"/>
      <c r="D161" s="189" t="s">
        <v>670</v>
      </c>
      <c r="E161" s="209" t="s">
        <v>561</v>
      </c>
      <c r="F161" s="210" t="s">
        <v>672</v>
      </c>
      <c r="G161" s="208"/>
      <c r="H161" s="211">
        <v>1.08</v>
      </c>
      <c r="I161" s="208"/>
      <c r="J161" s="208"/>
      <c r="K161" s="208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670</v>
      </c>
      <c r="AU161" s="216" t="s">
        <v>612</v>
      </c>
      <c r="AV161" s="14" t="s">
        <v>668</v>
      </c>
      <c r="AW161" s="14" t="s">
        <v>567</v>
      </c>
      <c r="AX161" s="14" t="s">
        <v>610</v>
      </c>
      <c r="AY161" s="216" t="s">
        <v>661</v>
      </c>
    </row>
    <row r="162" spans="2:65" s="1" customFormat="1" ht="51" customHeight="1">
      <c r="B162" s="38"/>
      <c r="C162" s="176" t="s">
        <v>751</v>
      </c>
      <c r="D162" s="176" t="s">
        <v>663</v>
      </c>
      <c r="E162" s="177" t="s">
        <v>811</v>
      </c>
      <c r="F162" s="178" t="s">
        <v>812</v>
      </c>
      <c r="G162" s="179" t="s">
        <v>767</v>
      </c>
      <c r="H162" s="180">
        <v>23.204999999999998</v>
      </c>
      <c r="I162" s="181"/>
      <c r="J162" s="181">
        <f>ROUND(I162*H162,2)</f>
        <v>0</v>
      </c>
      <c r="K162" s="178" t="s">
        <v>667</v>
      </c>
      <c r="L162" s="58"/>
      <c r="M162" s="182" t="s">
        <v>561</v>
      </c>
      <c r="N162" s="183" t="s">
        <v>574</v>
      </c>
      <c r="O162" s="184">
        <v>4.0000000000000001E-3</v>
      </c>
      <c r="P162" s="184">
        <f>O162*H162</f>
        <v>9.282E-2</v>
      </c>
      <c r="Q162" s="184">
        <v>0</v>
      </c>
      <c r="R162" s="184">
        <f>Q162*H162</f>
        <v>0</v>
      </c>
      <c r="S162" s="184">
        <v>0</v>
      </c>
      <c r="T162" s="185">
        <f>S162*H162</f>
        <v>0</v>
      </c>
      <c r="AR162" s="24" t="s">
        <v>668</v>
      </c>
      <c r="AT162" s="24" t="s">
        <v>663</v>
      </c>
      <c r="AU162" s="24" t="s">
        <v>612</v>
      </c>
      <c r="AY162" s="24" t="s">
        <v>661</v>
      </c>
      <c r="BE162" s="186">
        <f>IF(N162="základní",J162,0)</f>
        <v>0</v>
      </c>
      <c r="BF162" s="186">
        <f>IF(N162="snížená",J162,0)</f>
        <v>0</v>
      </c>
      <c r="BG162" s="186">
        <f>IF(N162="zákl. přenesená",J162,0)</f>
        <v>0</v>
      </c>
      <c r="BH162" s="186">
        <f>IF(N162="sníž. přenesená",J162,0)</f>
        <v>0</v>
      </c>
      <c r="BI162" s="186">
        <f>IF(N162="nulová",J162,0)</f>
        <v>0</v>
      </c>
      <c r="BJ162" s="24" t="s">
        <v>610</v>
      </c>
      <c r="BK162" s="186">
        <f>ROUND(I162*H162,2)</f>
        <v>0</v>
      </c>
      <c r="BL162" s="24" t="s">
        <v>668</v>
      </c>
      <c r="BM162" s="24" t="s">
        <v>1032</v>
      </c>
    </row>
    <row r="163" spans="2:65" s="12" customFormat="1">
      <c r="B163" s="187"/>
      <c r="C163" s="188"/>
      <c r="D163" s="189" t="s">
        <v>670</v>
      </c>
      <c r="E163" s="190" t="s">
        <v>561</v>
      </c>
      <c r="F163" s="191" t="s">
        <v>1033</v>
      </c>
      <c r="G163" s="188"/>
      <c r="H163" s="190" t="s">
        <v>561</v>
      </c>
      <c r="I163" s="188"/>
      <c r="J163" s="188"/>
      <c r="K163" s="188"/>
      <c r="L163" s="192"/>
      <c r="M163" s="193"/>
      <c r="N163" s="194"/>
      <c r="O163" s="194"/>
      <c r="P163" s="194"/>
      <c r="Q163" s="194"/>
      <c r="R163" s="194"/>
      <c r="S163" s="194"/>
      <c r="T163" s="195"/>
      <c r="AT163" s="196" t="s">
        <v>670</v>
      </c>
      <c r="AU163" s="196" t="s">
        <v>612</v>
      </c>
      <c r="AV163" s="12" t="s">
        <v>610</v>
      </c>
      <c r="AW163" s="12" t="s">
        <v>567</v>
      </c>
      <c r="AX163" s="12" t="s">
        <v>603</v>
      </c>
      <c r="AY163" s="196" t="s">
        <v>661</v>
      </c>
    </row>
    <row r="164" spans="2:65" s="13" customFormat="1">
      <c r="B164" s="197"/>
      <c r="C164" s="198"/>
      <c r="D164" s="189" t="s">
        <v>670</v>
      </c>
      <c r="E164" s="199" t="s">
        <v>561</v>
      </c>
      <c r="F164" s="200" t="s">
        <v>1034</v>
      </c>
      <c r="G164" s="198"/>
      <c r="H164" s="201">
        <v>23.204999999999998</v>
      </c>
      <c r="I164" s="198"/>
      <c r="J164" s="198"/>
      <c r="K164" s="198"/>
      <c r="L164" s="202"/>
      <c r="M164" s="203"/>
      <c r="N164" s="204"/>
      <c r="O164" s="204"/>
      <c r="P164" s="204"/>
      <c r="Q164" s="204"/>
      <c r="R164" s="204"/>
      <c r="S164" s="204"/>
      <c r="T164" s="205"/>
      <c r="AT164" s="206" t="s">
        <v>670</v>
      </c>
      <c r="AU164" s="206" t="s">
        <v>612</v>
      </c>
      <c r="AV164" s="13" t="s">
        <v>612</v>
      </c>
      <c r="AW164" s="13" t="s">
        <v>567</v>
      </c>
      <c r="AX164" s="13" t="s">
        <v>603</v>
      </c>
      <c r="AY164" s="206" t="s">
        <v>661</v>
      </c>
    </row>
    <row r="165" spans="2:65" s="14" customFormat="1">
      <c r="B165" s="207"/>
      <c r="C165" s="208"/>
      <c r="D165" s="189" t="s">
        <v>670</v>
      </c>
      <c r="E165" s="209" t="s">
        <v>561</v>
      </c>
      <c r="F165" s="210" t="s">
        <v>672</v>
      </c>
      <c r="G165" s="208"/>
      <c r="H165" s="211">
        <v>23.204999999999998</v>
      </c>
      <c r="I165" s="208"/>
      <c r="J165" s="208"/>
      <c r="K165" s="208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670</v>
      </c>
      <c r="AU165" s="216" t="s">
        <v>612</v>
      </c>
      <c r="AV165" s="14" t="s">
        <v>668</v>
      </c>
      <c r="AW165" s="14" t="s">
        <v>567</v>
      </c>
      <c r="AX165" s="14" t="s">
        <v>610</v>
      </c>
      <c r="AY165" s="216" t="s">
        <v>661</v>
      </c>
    </row>
    <row r="166" spans="2:65" s="1" customFormat="1" ht="25.5" customHeight="1">
      <c r="B166" s="38"/>
      <c r="C166" s="176" t="s">
        <v>758</v>
      </c>
      <c r="D166" s="176" t="s">
        <v>663</v>
      </c>
      <c r="E166" s="177" t="s">
        <v>1035</v>
      </c>
      <c r="F166" s="178" t="s">
        <v>1036</v>
      </c>
      <c r="G166" s="179" t="s">
        <v>767</v>
      </c>
      <c r="H166" s="180">
        <v>34.35</v>
      </c>
      <c r="I166" s="181"/>
      <c r="J166" s="181">
        <f>ROUND(I166*H166,2)</f>
        <v>0</v>
      </c>
      <c r="K166" s="178" t="s">
        <v>667</v>
      </c>
      <c r="L166" s="58"/>
      <c r="M166" s="182" t="s">
        <v>561</v>
      </c>
      <c r="N166" s="183" t="s">
        <v>574</v>
      </c>
      <c r="O166" s="184">
        <v>0.65200000000000002</v>
      </c>
      <c r="P166" s="184">
        <f>O166*H166</f>
        <v>22.3962</v>
      </c>
      <c r="Q166" s="184">
        <v>0</v>
      </c>
      <c r="R166" s="184">
        <f>Q166*H166</f>
        <v>0</v>
      </c>
      <c r="S166" s="184">
        <v>0</v>
      </c>
      <c r="T166" s="185">
        <f>S166*H166</f>
        <v>0</v>
      </c>
      <c r="AR166" s="24" t="s">
        <v>668</v>
      </c>
      <c r="AT166" s="24" t="s">
        <v>663</v>
      </c>
      <c r="AU166" s="24" t="s">
        <v>612</v>
      </c>
      <c r="AY166" s="24" t="s">
        <v>661</v>
      </c>
      <c r="BE166" s="186">
        <f>IF(N166="základní",J166,0)</f>
        <v>0</v>
      </c>
      <c r="BF166" s="186">
        <f>IF(N166="snížená",J166,0)</f>
        <v>0</v>
      </c>
      <c r="BG166" s="186">
        <f>IF(N166="zákl. přenesená",J166,0)</f>
        <v>0</v>
      </c>
      <c r="BH166" s="186">
        <f>IF(N166="sníž. přenesená",J166,0)</f>
        <v>0</v>
      </c>
      <c r="BI166" s="186">
        <f>IF(N166="nulová",J166,0)</f>
        <v>0</v>
      </c>
      <c r="BJ166" s="24" t="s">
        <v>610</v>
      </c>
      <c r="BK166" s="186">
        <f>ROUND(I166*H166,2)</f>
        <v>0</v>
      </c>
      <c r="BL166" s="24" t="s">
        <v>668</v>
      </c>
      <c r="BM166" s="24" t="s">
        <v>1037</v>
      </c>
    </row>
    <row r="167" spans="2:65" s="12" customFormat="1">
      <c r="B167" s="187"/>
      <c r="C167" s="188"/>
      <c r="D167" s="189" t="s">
        <v>670</v>
      </c>
      <c r="E167" s="190" t="s">
        <v>561</v>
      </c>
      <c r="F167" s="191" t="s">
        <v>1038</v>
      </c>
      <c r="G167" s="188"/>
      <c r="H167" s="190" t="s">
        <v>561</v>
      </c>
      <c r="I167" s="188"/>
      <c r="J167" s="188"/>
      <c r="K167" s="188"/>
      <c r="L167" s="192"/>
      <c r="M167" s="193"/>
      <c r="N167" s="194"/>
      <c r="O167" s="194"/>
      <c r="P167" s="194"/>
      <c r="Q167" s="194"/>
      <c r="R167" s="194"/>
      <c r="S167" s="194"/>
      <c r="T167" s="195"/>
      <c r="AT167" s="196" t="s">
        <v>670</v>
      </c>
      <c r="AU167" s="196" t="s">
        <v>612</v>
      </c>
      <c r="AV167" s="12" t="s">
        <v>610</v>
      </c>
      <c r="AW167" s="12" t="s">
        <v>567</v>
      </c>
      <c r="AX167" s="12" t="s">
        <v>603</v>
      </c>
      <c r="AY167" s="196" t="s">
        <v>661</v>
      </c>
    </row>
    <row r="168" spans="2:65" s="13" customFormat="1">
      <c r="B168" s="197"/>
      <c r="C168" s="198"/>
      <c r="D168" s="189" t="s">
        <v>670</v>
      </c>
      <c r="E168" s="199" t="s">
        <v>561</v>
      </c>
      <c r="F168" s="200" t="s">
        <v>1014</v>
      </c>
      <c r="G168" s="198"/>
      <c r="H168" s="201">
        <v>34.35</v>
      </c>
      <c r="I168" s="198"/>
      <c r="J168" s="198"/>
      <c r="K168" s="198"/>
      <c r="L168" s="202"/>
      <c r="M168" s="203"/>
      <c r="N168" s="204"/>
      <c r="O168" s="204"/>
      <c r="P168" s="204"/>
      <c r="Q168" s="204"/>
      <c r="R168" s="204"/>
      <c r="S168" s="204"/>
      <c r="T168" s="205"/>
      <c r="AT168" s="206" t="s">
        <v>670</v>
      </c>
      <c r="AU168" s="206" t="s">
        <v>612</v>
      </c>
      <c r="AV168" s="13" t="s">
        <v>612</v>
      </c>
      <c r="AW168" s="13" t="s">
        <v>567</v>
      </c>
      <c r="AX168" s="13" t="s">
        <v>603</v>
      </c>
      <c r="AY168" s="206" t="s">
        <v>661</v>
      </c>
    </row>
    <row r="169" spans="2:65" s="14" customFormat="1">
      <c r="B169" s="207"/>
      <c r="C169" s="208"/>
      <c r="D169" s="189" t="s">
        <v>670</v>
      </c>
      <c r="E169" s="209" t="s">
        <v>561</v>
      </c>
      <c r="F169" s="210" t="s">
        <v>672</v>
      </c>
      <c r="G169" s="208"/>
      <c r="H169" s="211">
        <v>34.35</v>
      </c>
      <c r="I169" s="208"/>
      <c r="J169" s="208"/>
      <c r="K169" s="208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670</v>
      </c>
      <c r="AU169" s="216" t="s">
        <v>612</v>
      </c>
      <c r="AV169" s="14" t="s">
        <v>668</v>
      </c>
      <c r="AW169" s="14" t="s">
        <v>567</v>
      </c>
      <c r="AX169" s="14" t="s">
        <v>610</v>
      </c>
      <c r="AY169" s="216" t="s">
        <v>661</v>
      </c>
    </row>
    <row r="170" spans="2:65" s="1" customFormat="1" ht="25.5" customHeight="1">
      <c r="B170" s="38"/>
      <c r="C170" s="176" t="s">
        <v>764</v>
      </c>
      <c r="D170" s="176" t="s">
        <v>663</v>
      </c>
      <c r="E170" s="177" t="s">
        <v>1035</v>
      </c>
      <c r="F170" s="178" t="s">
        <v>1036</v>
      </c>
      <c r="G170" s="179" t="s">
        <v>767</v>
      </c>
      <c r="H170" s="180">
        <v>19</v>
      </c>
      <c r="I170" s="181"/>
      <c r="J170" s="181">
        <f>ROUND(I170*H170,2)</f>
        <v>0</v>
      </c>
      <c r="K170" s="178" t="s">
        <v>667</v>
      </c>
      <c r="L170" s="58"/>
      <c r="M170" s="182" t="s">
        <v>561</v>
      </c>
      <c r="N170" s="183" t="s">
        <v>574</v>
      </c>
      <c r="O170" s="184">
        <v>0.65200000000000002</v>
      </c>
      <c r="P170" s="184">
        <f>O170*H170</f>
        <v>12.388</v>
      </c>
      <c r="Q170" s="184">
        <v>0</v>
      </c>
      <c r="R170" s="184">
        <f>Q170*H170</f>
        <v>0</v>
      </c>
      <c r="S170" s="184">
        <v>0</v>
      </c>
      <c r="T170" s="185">
        <f>S170*H170</f>
        <v>0</v>
      </c>
      <c r="AR170" s="24" t="s">
        <v>668</v>
      </c>
      <c r="AT170" s="24" t="s">
        <v>663</v>
      </c>
      <c r="AU170" s="24" t="s">
        <v>612</v>
      </c>
      <c r="AY170" s="24" t="s">
        <v>661</v>
      </c>
      <c r="BE170" s="186">
        <f>IF(N170="základní",J170,0)</f>
        <v>0</v>
      </c>
      <c r="BF170" s="186">
        <f>IF(N170="snížená",J170,0)</f>
        <v>0</v>
      </c>
      <c r="BG170" s="186">
        <f>IF(N170="zákl. přenesená",J170,0)</f>
        <v>0</v>
      </c>
      <c r="BH170" s="186">
        <f>IF(N170="sníž. přenesená",J170,0)</f>
        <v>0</v>
      </c>
      <c r="BI170" s="186">
        <f>IF(N170="nulová",J170,0)</f>
        <v>0</v>
      </c>
      <c r="BJ170" s="24" t="s">
        <v>610</v>
      </c>
      <c r="BK170" s="186">
        <f>ROUND(I170*H170,2)</f>
        <v>0</v>
      </c>
      <c r="BL170" s="24" t="s">
        <v>668</v>
      </c>
      <c r="BM170" s="24" t="s">
        <v>1039</v>
      </c>
    </row>
    <row r="171" spans="2:65" s="12" customFormat="1">
      <c r="B171" s="187"/>
      <c r="C171" s="188"/>
      <c r="D171" s="189" t="s">
        <v>670</v>
      </c>
      <c r="E171" s="190" t="s">
        <v>561</v>
      </c>
      <c r="F171" s="191" t="s">
        <v>1016</v>
      </c>
      <c r="G171" s="188"/>
      <c r="H171" s="190" t="s">
        <v>561</v>
      </c>
      <c r="I171" s="188"/>
      <c r="J171" s="188"/>
      <c r="K171" s="188"/>
      <c r="L171" s="192"/>
      <c r="M171" s="193"/>
      <c r="N171" s="194"/>
      <c r="O171" s="194"/>
      <c r="P171" s="194"/>
      <c r="Q171" s="194"/>
      <c r="R171" s="194"/>
      <c r="S171" s="194"/>
      <c r="T171" s="195"/>
      <c r="AT171" s="196" t="s">
        <v>670</v>
      </c>
      <c r="AU171" s="196" t="s">
        <v>612</v>
      </c>
      <c r="AV171" s="12" t="s">
        <v>610</v>
      </c>
      <c r="AW171" s="12" t="s">
        <v>567</v>
      </c>
      <c r="AX171" s="12" t="s">
        <v>603</v>
      </c>
      <c r="AY171" s="196" t="s">
        <v>661</v>
      </c>
    </row>
    <row r="172" spans="2:65" s="13" customFormat="1">
      <c r="B172" s="197"/>
      <c r="C172" s="198"/>
      <c r="D172" s="189" t="s">
        <v>670</v>
      </c>
      <c r="E172" s="199" t="s">
        <v>561</v>
      </c>
      <c r="F172" s="200" t="s">
        <v>758</v>
      </c>
      <c r="G172" s="198"/>
      <c r="H172" s="201">
        <v>19</v>
      </c>
      <c r="I172" s="198"/>
      <c r="J172" s="198"/>
      <c r="K172" s="198"/>
      <c r="L172" s="202"/>
      <c r="M172" s="203"/>
      <c r="N172" s="204"/>
      <c r="O172" s="204"/>
      <c r="P172" s="204"/>
      <c r="Q172" s="204"/>
      <c r="R172" s="204"/>
      <c r="S172" s="204"/>
      <c r="T172" s="205"/>
      <c r="AT172" s="206" t="s">
        <v>670</v>
      </c>
      <c r="AU172" s="206" t="s">
        <v>612</v>
      </c>
      <c r="AV172" s="13" t="s">
        <v>612</v>
      </c>
      <c r="AW172" s="13" t="s">
        <v>567</v>
      </c>
      <c r="AX172" s="13" t="s">
        <v>603</v>
      </c>
      <c r="AY172" s="206" t="s">
        <v>661</v>
      </c>
    </row>
    <row r="173" spans="2:65" s="14" customFormat="1">
      <c r="B173" s="207"/>
      <c r="C173" s="208"/>
      <c r="D173" s="189" t="s">
        <v>670</v>
      </c>
      <c r="E173" s="209" t="s">
        <v>561</v>
      </c>
      <c r="F173" s="210" t="s">
        <v>672</v>
      </c>
      <c r="G173" s="208"/>
      <c r="H173" s="211">
        <v>19</v>
      </c>
      <c r="I173" s="208"/>
      <c r="J173" s="208"/>
      <c r="K173" s="208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670</v>
      </c>
      <c r="AU173" s="216" t="s">
        <v>612</v>
      </c>
      <c r="AV173" s="14" t="s">
        <v>668</v>
      </c>
      <c r="AW173" s="14" t="s">
        <v>567</v>
      </c>
      <c r="AX173" s="14" t="s">
        <v>610</v>
      </c>
      <c r="AY173" s="216" t="s">
        <v>661</v>
      </c>
    </row>
    <row r="174" spans="2:65" s="1" customFormat="1" ht="25.5" customHeight="1">
      <c r="B174" s="38"/>
      <c r="C174" s="176" t="s">
        <v>542</v>
      </c>
      <c r="D174" s="176" t="s">
        <v>663</v>
      </c>
      <c r="E174" s="177" t="s">
        <v>1035</v>
      </c>
      <c r="F174" s="178" t="s">
        <v>1036</v>
      </c>
      <c r="G174" s="179" t="s">
        <v>767</v>
      </c>
      <c r="H174" s="180">
        <v>0.216</v>
      </c>
      <c r="I174" s="181"/>
      <c r="J174" s="181">
        <f>ROUND(I174*H174,2)</f>
        <v>0</v>
      </c>
      <c r="K174" s="178" t="s">
        <v>667</v>
      </c>
      <c r="L174" s="58"/>
      <c r="M174" s="182" t="s">
        <v>561</v>
      </c>
      <c r="N174" s="183" t="s">
        <v>574</v>
      </c>
      <c r="O174" s="184">
        <v>0.65200000000000002</v>
      </c>
      <c r="P174" s="184">
        <f>O174*H174</f>
        <v>0.14083200000000001</v>
      </c>
      <c r="Q174" s="184">
        <v>0</v>
      </c>
      <c r="R174" s="184">
        <f>Q174*H174</f>
        <v>0</v>
      </c>
      <c r="S174" s="184">
        <v>0</v>
      </c>
      <c r="T174" s="185">
        <f>S174*H174</f>
        <v>0</v>
      </c>
      <c r="AR174" s="24" t="s">
        <v>668</v>
      </c>
      <c r="AT174" s="24" t="s">
        <v>663</v>
      </c>
      <c r="AU174" s="24" t="s">
        <v>612</v>
      </c>
      <c r="AY174" s="24" t="s">
        <v>661</v>
      </c>
      <c r="BE174" s="186">
        <f>IF(N174="základní",J174,0)</f>
        <v>0</v>
      </c>
      <c r="BF174" s="186">
        <f>IF(N174="snížená",J174,0)</f>
        <v>0</v>
      </c>
      <c r="BG174" s="186">
        <f>IF(N174="zákl. přenesená",J174,0)</f>
        <v>0</v>
      </c>
      <c r="BH174" s="186">
        <f>IF(N174="sníž. přenesená",J174,0)</f>
        <v>0</v>
      </c>
      <c r="BI174" s="186">
        <f>IF(N174="nulová",J174,0)</f>
        <v>0</v>
      </c>
      <c r="BJ174" s="24" t="s">
        <v>610</v>
      </c>
      <c r="BK174" s="186">
        <f>ROUND(I174*H174,2)</f>
        <v>0</v>
      </c>
      <c r="BL174" s="24" t="s">
        <v>668</v>
      </c>
      <c r="BM174" s="24" t="s">
        <v>1040</v>
      </c>
    </row>
    <row r="175" spans="2:65" s="12" customFormat="1">
      <c r="B175" s="187"/>
      <c r="C175" s="188"/>
      <c r="D175" s="189" t="s">
        <v>670</v>
      </c>
      <c r="E175" s="190" t="s">
        <v>561</v>
      </c>
      <c r="F175" s="191" t="s">
        <v>1019</v>
      </c>
      <c r="G175" s="188"/>
      <c r="H175" s="190" t="s">
        <v>561</v>
      </c>
      <c r="I175" s="188"/>
      <c r="J175" s="188"/>
      <c r="K175" s="188"/>
      <c r="L175" s="192"/>
      <c r="M175" s="193"/>
      <c r="N175" s="194"/>
      <c r="O175" s="194"/>
      <c r="P175" s="194"/>
      <c r="Q175" s="194"/>
      <c r="R175" s="194"/>
      <c r="S175" s="194"/>
      <c r="T175" s="195"/>
      <c r="AT175" s="196" t="s">
        <v>670</v>
      </c>
      <c r="AU175" s="196" t="s">
        <v>612</v>
      </c>
      <c r="AV175" s="12" t="s">
        <v>610</v>
      </c>
      <c r="AW175" s="12" t="s">
        <v>567</v>
      </c>
      <c r="AX175" s="12" t="s">
        <v>603</v>
      </c>
      <c r="AY175" s="196" t="s">
        <v>661</v>
      </c>
    </row>
    <row r="176" spans="2:65" s="13" customFormat="1">
      <c r="B176" s="197"/>
      <c r="C176" s="198"/>
      <c r="D176" s="189" t="s">
        <v>670</v>
      </c>
      <c r="E176" s="199" t="s">
        <v>561</v>
      </c>
      <c r="F176" s="200" t="s">
        <v>1020</v>
      </c>
      <c r="G176" s="198"/>
      <c r="H176" s="201">
        <v>0.216</v>
      </c>
      <c r="I176" s="198"/>
      <c r="J176" s="198"/>
      <c r="K176" s="198"/>
      <c r="L176" s="202"/>
      <c r="M176" s="203"/>
      <c r="N176" s="204"/>
      <c r="O176" s="204"/>
      <c r="P176" s="204"/>
      <c r="Q176" s="204"/>
      <c r="R176" s="204"/>
      <c r="S176" s="204"/>
      <c r="T176" s="205"/>
      <c r="AT176" s="206" t="s">
        <v>670</v>
      </c>
      <c r="AU176" s="206" t="s">
        <v>612</v>
      </c>
      <c r="AV176" s="13" t="s">
        <v>612</v>
      </c>
      <c r="AW176" s="13" t="s">
        <v>567</v>
      </c>
      <c r="AX176" s="13" t="s">
        <v>603</v>
      </c>
      <c r="AY176" s="206" t="s">
        <v>661</v>
      </c>
    </row>
    <row r="177" spans="2:65" s="14" customFormat="1">
      <c r="B177" s="207"/>
      <c r="C177" s="208"/>
      <c r="D177" s="189" t="s">
        <v>670</v>
      </c>
      <c r="E177" s="209" t="s">
        <v>561</v>
      </c>
      <c r="F177" s="210" t="s">
        <v>672</v>
      </c>
      <c r="G177" s="208"/>
      <c r="H177" s="211">
        <v>0.216</v>
      </c>
      <c r="I177" s="208"/>
      <c r="J177" s="208"/>
      <c r="K177" s="208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670</v>
      </c>
      <c r="AU177" s="216" t="s">
        <v>612</v>
      </c>
      <c r="AV177" s="14" t="s">
        <v>668</v>
      </c>
      <c r="AW177" s="14" t="s">
        <v>567</v>
      </c>
      <c r="AX177" s="14" t="s">
        <v>610</v>
      </c>
      <c r="AY177" s="216" t="s">
        <v>661</v>
      </c>
    </row>
    <row r="178" spans="2:65" s="1" customFormat="1" ht="25.5" customHeight="1">
      <c r="B178" s="38"/>
      <c r="C178" s="176" t="s">
        <v>776</v>
      </c>
      <c r="D178" s="176" t="s">
        <v>663</v>
      </c>
      <c r="E178" s="177" t="s">
        <v>1035</v>
      </c>
      <c r="F178" s="178" t="s">
        <v>1036</v>
      </c>
      <c r="G178" s="179" t="s">
        <v>767</v>
      </c>
      <c r="H178" s="180">
        <v>4.641</v>
      </c>
      <c r="I178" s="181"/>
      <c r="J178" s="181">
        <f>ROUND(I178*H178,2)</f>
        <v>0</v>
      </c>
      <c r="K178" s="178" t="s">
        <v>667</v>
      </c>
      <c r="L178" s="58"/>
      <c r="M178" s="182" t="s">
        <v>561</v>
      </c>
      <c r="N178" s="183" t="s">
        <v>574</v>
      </c>
      <c r="O178" s="184">
        <v>0.65200000000000002</v>
      </c>
      <c r="P178" s="184">
        <f>O178*H178</f>
        <v>3.0259320000000001</v>
      </c>
      <c r="Q178" s="184">
        <v>0</v>
      </c>
      <c r="R178" s="184">
        <f>Q178*H178</f>
        <v>0</v>
      </c>
      <c r="S178" s="184">
        <v>0</v>
      </c>
      <c r="T178" s="185">
        <f>S178*H178</f>
        <v>0</v>
      </c>
      <c r="AR178" s="24" t="s">
        <v>668</v>
      </c>
      <c r="AT178" s="24" t="s">
        <v>663</v>
      </c>
      <c r="AU178" s="24" t="s">
        <v>612</v>
      </c>
      <c r="AY178" s="24" t="s">
        <v>661</v>
      </c>
      <c r="BE178" s="186">
        <f>IF(N178="základní",J178,0)</f>
        <v>0</v>
      </c>
      <c r="BF178" s="186">
        <f>IF(N178="snížená",J178,0)</f>
        <v>0</v>
      </c>
      <c r="BG178" s="186">
        <f>IF(N178="zákl. přenesená",J178,0)</f>
        <v>0</v>
      </c>
      <c r="BH178" s="186">
        <f>IF(N178="sníž. přenesená",J178,0)</f>
        <v>0</v>
      </c>
      <c r="BI178" s="186">
        <f>IF(N178="nulová",J178,0)</f>
        <v>0</v>
      </c>
      <c r="BJ178" s="24" t="s">
        <v>610</v>
      </c>
      <c r="BK178" s="186">
        <f>ROUND(I178*H178,2)</f>
        <v>0</v>
      </c>
      <c r="BL178" s="24" t="s">
        <v>668</v>
      </c>
      <c r="BM178" s="24" t="s">
        <v>1041</v>
      </c>
    </row>
    <row r="179" spans="2:65" s="12" customFormat="1">
      <c r="B179" s="187"/>
      <c r="C179" s="188"/>
      <c r="D179" s="189" t="s">
        <v>670</v>
      </c>
      <c r="E179" s="190" t="s">
        <v>561</v>
      </c>
      <c r="F179" s="191" t="s">
        <v>1042</v>
      </c>
      <c r="G179" s="188"/>
      <c r="H179" s="190" t="s">
        <v>561</v>
      </c>
      <c r="I179" s="188"/>
      <c r="J179" s="188"/>
      <c r="K179" s="188"/>
      <c r="L179" s="192"/>
      <c r="M179" s="193"/>
      <c r="N179" s="194"/>
      <c r="O179" s="194"/>
      <c r="P179" s="194"/>
      <c r="Q179" s="194"/>
      <c r="R179" s="194"/>
      <c r="S179" s="194"/>
      <c r="T179" s="195"/>
      <c r="AT179" s="196" t="s">
        <v>670</v>
      </c>
      <c r="AU179" s="196" t="s">
        <v>612</v>
      </c>
      <c r="AV179" s="12" t="s">
        <v>610</v>
      </c>
      <c r="AW179" s="12" t="s">
        <v>567</v>
      </c>
      <c r="AX179" s="12" t="s">
        <v>603</v>
      </c>
      <c r="AY179" s="196" t="s">
        <v>661</v>
      </c>
    </row>
    <row r="180" spans="2:65" s="13" customFormat="1">
      <c r="B180" s="197"/>
      <c r="C180" s="198"/>
      <c r="D180" s="189" t="s">
        <v>670</v>
      </c>
      <c r="E180" s="199" t="s">
        <v>561</v>
      </c>
      <c r="F180" s="200" t="s">
        <v>1043</v>
      </c>
      <c r="G180" s="198"/>
      <c r="H180" s="201">
        <v>4.641</v>
      </c>
      <c r="I180" s="198"/>
      <c r="J180" s="198"/>
      <c r="K180" s="198"/>
      <c r="L180" s="202"/>
      <c r="M180" s="203"/>
      <c r="N180" s="204"/>
      <c r="O180" s="204"/>
      <c r="P180" s="204"/>
      <c r="Q180" s="204"/>
      <c r="R180" s="204"/>
      <c r="S180" s="204"/>
      <c r="T180" s="205"/>
      <c r="AT180" s="206" t="s">
        <v>670</v>
      </c>
      <c r="AU180" s="206" t="s">
        <v>612</v>
      </c>
      <c r="AV180" s="13" t="s">
        <v>612</v>
      </c>
      <c r="AW180" s="13" t="s">
        <v>567</v>
      </c>
      <c r="AX180" s="13" t="s">
        <v>603</v>
      </c>
      <c r="AY180" s="206" t="s">
        <v>661</v>
      </c>
    </row>
    <row r="181" spans="2:65" s="14" customFormat="1">
      <c r="B181" s="207"/>
      <c r="C181" s="208"/>
      <c r="D181" s="189" t="s">
        <v>670</v>
      </c>
      <c r="E181" s="209" t="s">
        <v>561</v>
      </c>
      <c r="F181" s="210" t="s">
        <v>672</v>
      </c>
      <c r="G181" s="208"/>
      <c r="H181" s="211">
        <v>4.641</v>
      </c>
      <c r="I181" s="208"/>
      <c r="J181" s="208"/>
      <c r="K181" s="208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670</v>
      </c>
      <c r="AU181" s="216" t="s">
        <v>612</v>
      </c>
      <c r="AV181" s="14" t="s">
        <v>668</v>
      </c>
      <c r="AW181" s="14" t="s">
        <v>567</v>
      </c>
      <c r="AX181" s="14" t="s">
        <v>610</v>
      </c>
      <c r="AY181" s="216" t="s">
        <v>661</v>
      </c>
    </row>
    <row r="182" spans="2:65" s="1" customFormat="1" ht="51" customHeight="1">
      <c r="B182" s="38"/>
      <c r="C182" s="176" t="s">
        <v>780</v>
      </c>
      <c r="D182" s="176" t="s">
        <v>663</v>
      </c>
      <c r="E182" s="177" t="s">
        <v>1044</v>
      </c>
      <c r="F182" s="178" t="s">
        <v>1045</v>
      </c>
      <c r="G182" s="179" t="s">
        <v>767</v>
      </c>
      <c r="H182" s="180">
        <v>19</v>
      </c>
      <c r="I182" s="181"/>
      <c r="J182" s="181">
        <f>ROUND(I182*H182,2)</f>
        <v>0</v>
      </c>
      <c r="K182" s="178" t="s">
        <v>667</v>
      </c>
      <c r="L182" s="58"/>
      <c r="M182" s="182" t="s">
        <v>561</v>
      </c>
      <c r="N182" s="183" t="s">
        <v>574</v>
      </c>
      <c r="O182" s="184">
        <v>5.3999999999999999E-2</v>
      </c>
      <c r="P182" s="184">
        <f>O182*H182</f>
        <v>1.026</v>
      </c>
      <c r="Q182" s="184">
        <v>0</v>
      </c>
      <c r="R182" s="184">
        <f>Q182*H182</f>
        <v>0</v>
      </c>
      <c r="S182" s="184">
        <v>0</v>
      </c>
      <c r="T182" s="185">
        <f>S182*H182</f>
        <v>0</v>
      </c>
      <c r="AR182" s="24" t="s">
        <v>668</v>
      </c>
      <c r="AT182" s="24" t="s">
        <v>663</v>
      </c>
      <c r="AU182" s="24" t="s">
        <v>612</v>
      </c>
      <c r="AY182" s="24" t="s">
        <v>661</v>
      </c>
      <c r="BE182" s="186">
        <f>IF(N182="základní",J182,0)</f>
        <v>0</v>
      </c>
      <c r="BF182" s="186">
        <f>IF(N182="snížená",J182,0)</f>
        <v>0</v>
      </c>
      <c r="BG182" s="186">
        <f>IF(N182="zákl. přenesená",J182,0)</f>
        <v>0</v>
      </c>
      <c r="BH182" s="186">
        <f>IF(N182="sníž. přenesená",J182,0)</f>
        <v>0</v>
      </c>
      <c r="BI182" s="186">
        <f>IF(N182="nulová",J182,0)</f>
        <v>0</v>
      </c>
      <c r="BJ182" s="24" t="s">
        <v>610</v>
      </c>
      <c r="BK182" s="186">
        <f>ROUND(I182*H182,2)</f>
        <v>0</v>
      </c>
      <c r="BL182" s="24" t="s">
        <v>668</v>
      </c>
      <c r="BM182" s="24" t="s">
        <v>1046</v>
      </c>
    </row>
    <row r="183" spans="2:65" s="12" customFormat="1">
      <c r="B183" s="187"/>
      <c r="C183" s="188"/>
      <c r="D183" s="189" t="s">
        <v>670</v>
      </c>
      <c r="E183" s="190" t="s">
        <v>561</v>
      </c>
      <c r="F183" s="191" t="s">
        <v>1016</v>
      </c>
      <c r="G183" s="188"/>
      <c r="H183" s="190" t="s">
        <v>561</v>
      </c>
      <c r="I183" s="188"/>
      <c r="J183" s="188"/>
      <c r="K183" s="188"/>
      <c r="L183" s="192"/>
      <c r="M183" s="193"/>
      <c r="N183" s="194"/>
      <c r="O183" s="194"/>
      <c r="P183" s="194"/>
      <c r="Q183" s="194"/>
      <c r="R183" s="194"/>
      <c r="S183" s="194"/>
      <c r="T183" s="195"/>
      <c r="AT183" s="196" t="s">
        <v>670</v>
      </c>
      <c r="AU183" s="196" t="s">
        <v>612</v>
      </c>
      <c r="AV183" s="12" t="s">
        <v>610</v>
      </c>
      <c r="AW183" s="12" t="s">
        <v>567</v>
      </c>
      <c r="AX183" s="12" t="s">
        <v>603</v>
      </c>
      <c r="AY183" s="196" t="s">
        <v>661</v>
      </c>
    </row>
    <row r="184" spans="2:65" s="13" customFormat="1">
      <c r="B184" s="197"/>
      <c r="C184" s="198"/>
      <c r="D184" s="189" t="s">
        <v>670</v>
      </c>
      <c r="E184" s="199" t="s">
        <v>561</v>
      </c>
      <c r="F184" s="200" t="s">
        <v>758</v>
      </c>
      <c r="G184" s="198"/>
      <c r="H184" s="201">
        <v>19</v>
      </c>
      <c r="I184" s="198"/>
      <c r="J184" s="198"/>
      <c r="K184" s="198"/>
      <c r="L184" s="202"/>
      <c r="M184" s="203"/>
      <c r="N184" s="204"/>
      <c r="O184" s="204"/>
      <c r="P184" s="204"/>
      <c r="Q184" s="204"/>
      <c r="R184" s="204"/>
      <c r="S184" s="204"/>
      <c r="T184" s="205"/>
      <c r="AT184" s="206" t="s">
        <v>670</v>
      </c>
      <c r="AU184" s="206" t="s">
        <v>612</v>
      </c>
      <c r="AV184" s="13" t="s">
        <v>612</v>
      </c>
      <c r="AW184" s="13" t="s">
        <v>567</v>
      </c>
      <c r="AX184" s="13" t="s">
        <v>603</v>
      </c>
      <c r="AY184" s="206" t="s">
        <v>661</v>
      </c>
    </row>
    <row r="185" spans="2:65" s="14" customFormat="1">
      <c r="B185" s="207"/>
      <c r="C185" s="208"/>
      <c r="D185" s="189" t="s">
        <v>670</v>
      </c>
      <c r="E185" s="209" t="s">
        <v>561</v>
      </c>
      <c r="F185" s="210" t="s">
        <v>672</v>
      </c>
      <c r="G185" s="208"/>
      <c r="H185" s="211">
        <v>19</v>
      </c>
      <c r="I185" s="208"/>
      <c r="J185" s="208"/>
      <c r="K185" s="208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670</v>
      </c>
      <c r="AU185" s="216" t="s">
        <v>612</v>
      </c>
      <c r="AV185" s="14" t="s">
        <v>668</v>
      </c>
      <c r="AW185" s="14" t="s">
        <v>567</v>
      </c>
      <c r="AX185" s="14" t="s">
        <v>610</v>
      </c>
      <c r="AY185" s="216" t="s">
        <v>661</v>
      </c>
    </row>
    <row r="186" spans="2:65" s="1" customFormat="1" ht="16.5" customHeight="1">
      <c r="B186" s="38"/>
      <c r="C186" s="217" t="s">
        <v>785</v>
      </c>
      <c r="D186" s="217" t="s">
        <v>841</v>
      </c>
      <c r="E186" s="218" t="s">
        <v>1047</v>
      </c>
      <c r="F186" s="219" t="s">
        <v>1048</v>
      </c>
      <c r="G186" s="220" t="s">
        <v>767</v>
      </c>
      <c r="H186" s="221">
        <v>19</v>
      </c>
      <c r="I186" s="222"/>
      <c r="J186" s="222">
        <f>ROUND(I186*H186,2)</f>
        <v>0</v>
      </c>
      <c r="K186" s="219" t="s">
        <v>561</v>
      </c>
      <c r="L186" s="223"/>
      <c r="M186" s="224" t="s">
        <v>561</v>
      </c>
      <c r="N186" s="225" t="s">
        <v>574</v>
      </c>
      <c r="O186" s="184">
        <v>0</v>
      </c>
      <c r="P186" s="184">
        <f>O186*H186</f>
        <v>0</v>
      </c>
      <c r="Q186" s="184">
        <v>0</v>
      </c>
      <c r="R186" s="184">
        <f>Q186*H186</f>
        <v>0</v>
      </c>
      <c r="S186" s="184">
        <v>0</v>
      </c>
      <c r="T186" s="185">
        <f>S186*H186</f>
        <v>0</v>
      </c>
      <c r="AR186" s="24" t="s">
        <v>702</v>
      </c>
      <c r="AT186" s="24" t="s">
        <v>841</v>
      </c>
      <c r="AU186" s="24" t="s">
        <v>612</v>
      </c>
      <c r="AY186" s="24" t="s">
        <v>661</v>
      </c>
      <c r="BE186" s="186">
        <f>IF(N186="základní",J186,0)</f>
        <v>0</v>
      </c>
      <c r="BF186" s="186">
        <f>IF(N186="snížená",J186,0)</f>
        <v>0</v>
      </c>
      <c r="BG186" s="186">
        <f>IF(N186="zákl. přenesená",J186,0)</f>
        <v>0</v>
      </c>
      <c r="BH186" s="186">
        <f>IF(N186="sníž. přenesená",J186,0)</f>
        <v>0</v>
      </c>
      <c r="BI186" s="186">
        <f>IF(N186="nulová",J186,0)</f>
        <v>0</v>
      </c>
      <c r="BJ186" s="24" t="s">
        <v>610</v>
      </c>
      <c r="BK186" s="186">
        <f>ROUND(I186*H186,2)</f>
        <v>0</v>
      </c>
      <c r="BL186" s="24" t="s">
        <v>668</v>
      </c>
      <c r="BM186" s="24" t="s">
        <v>1049</v>
      </c>
    </row>
    <row r="187" spans="2:65" s="12" customFormat="1">
      <c r="B187" s="187"/>
      <c r="C187" s="188"/>
      <c r="D187" s="189" t="s">
        <v>670</v>
      </c>
      <c r="E187" s="190" t="s">
        <v>561</v>
      </c>
      <c r="F187" s="191" t="s">
        <v>1016</v>
      </c>
      <c r="G187" s="188"/>
      <c r="H187" s="190" t="s">
        <v>561</v>
      </c>
      <c r="I187" s="188"/>
      <c r="J187" s="188"/>
      <c r="K187" s="188"/>
      <c r="L187" s="192"/>
      <c r="M187" s="193"/>
      <c r="N187" s="194"/>
      <c r="O187" s="194"/>
      <c r="P187" s="194"/>
      <c r="Q187" s="194"/>
      <c r="R187" s="194"/>
      <c r="S187" s="194"/>
      <c r="T187" s="195"/>
      <c r="AT187" s="196" t="s">
        <v>670</v>
      </c>
      <c r="AU187" s="196" t="s">
        <v>612</v>
      </c>
      <c r="AV187" s="12" t="s">
        <v>610</v>
      </c>
      <c r="AW187" s="12" t="s">
        <v>567</v>
      </c>
      <c r="AX187" s="12" t="s">
        <v>603</v>
      </c>
      <c r="AY187" s="196" t="s">
        <v>661</v>
      </c>
    </row>
    <row r="188" spans="2:65" s="13" customFormat="1">
      <c r="B188" s="197"/>
      <c r="C188" s="198"/>
      <c r="D188" s="189" t="s">
        <v>670</v>
      </c>
      <c r="E188" s="199" t="s">
        <v>561</v>
      </c>
      <c r="F188" s="200" t="s">
        <v>758</v>
      </c>
      <c r="G188" s="198"/>
      <c r="H188" s="201">
        <v>19</v>
      </c>
      <c r="I188" s="198"/>
      <c r="J188" s="198"/>
      <c r="K188" s="198"/>
      <c r="L188" s="202"/>
      <c r="M188" s="203"/>
      <c r="N188" s="204"/>
      <c r="O188" s="204"/>
      <c r="P188" s="204"/>
      <c r="Q188" s="204"/>
      <c r="R188" s="204"/>
      <c r="S188" s="204"/>
      <c r="T188" s="205"/>
      <c r="AT188" s="206" t="s">
        <v>670</v>
      </c>
      <c r="AU188" s="206" t="s">
        <v>612</v>
      </c>
      <c r="AV188" s="13" t="s">
        <v>612</v>
      </c>
      <c r="AW188" s="13" t="s">
        <v>567</v>
      </c>
      <c r="AX188" s="13" t="s">
        <v>603</v>
      </c>
      <c r="AY188" s="206" t="s">
        <v>661</v>
      </c>
    </row>
    <row r="189" spans="2:65" s="14" customFormat="1">
      <c r="B189" s="207"/>
      <c r="C189" s="208"/>
      <c r="D189" s="189" t="s">
        <v>670</v>
      </c>
      <c r="E189" s="209" t="s">
        <v>561</v>
      </c>
      <c r="F189" s="210" t="s">
        <v>672</v>
      </c>
      <c r="G189" s="208"/>
      <c r="H189" s="211">
        <v>19</v>
      </c>
      <c r="I189" s="208"/>
      <c r="J189" s="208"/>
      <c r="K189" s="208"/>
      <c r="L189" s="212"/>
      <c r="M189" s="213"/>
      <c r="N189" s="214"/>
      <c r="O189" s="214"/>
      <c r="P189" s="214"/>
      <c r="Q189" s="214"/>
      <c r="R189" s="214"/>
      <c r="S189" s="214"/>
      <c r="T189" s="215"/>
      <c r="AT189" s="216" t="s">
        <v>670</v>
      </c>
      <c r="AU189" s="216" t="s">
        <v>612</v>
      </c>
      <c r="AV189" s="14" t="s">
        <v>668</v>
      </c>
      <c r="AW189" s="14" t="s">
        <v>567</v>
      </c>
      <c r="AX189" s="14" t="s">
        <v>610</v>
      </c>
      <c r="AY189" s="216" t="s">
        <v>661</v>
      </c>
    </row>
    <row r="190" spans="2:65" s="1" customFormat="1" ht="16.5" customHeight="1">
      <c r="B190" s="38"/>
      <c r="C190" s="176" t="s">
        <v>789</v>
      </c>
      <c r="D190" s="176" t="s">
        <v>663</v>
      </c>
      <c r="E190" s="177" t="s">
        <v>817</v>
      </c>
      <c r="F190" s="178" t="s">
        <v>818</v>
      </c>
      <c r="G190" s="179" t="s">
        <v>767</v>
      </c>
      <c r="H190" s="180">
        <v>624</v>
      </c>
      <c r="I190" s="181"/>
      <c r="J190" s="181">
        <f>ROUND(I190*H190,2)</f>
        <v>0</v>
      </c>
      <c r="K190" s="178" t="s">
        <v>667</v>
      </c>
      <c r="L190" s="58"/>
      <c r="M190" s="182" t="s">
        <v>561</v>
      </c>
      <c r="N190" s="183" t="s">
        <v>574</v>
      </c>
      <c r="O190" s="184">
        <v>8.9999999999999993E-3</v>
      </c>
      <c r="P190" s="184">
        <f>O190*H190</f>
        <v>5.6159999999999997</v>
      </c>
      <c r="Q190" s="184">
        <v>0</v>
      </c>
      <c r="R190" s="184">
        <f>Q190*H190</f>
        <v>0</v>
      </c>
      <c r="S190" s="184">
        <v>0</v>
      </c>
      <c r="T190" s="185">
        <f>S190*H190</f>
        <v>0</v>
      </c>
      <c r="AR190" s="24" t="s">
        <v>668</v>
      </c>
      <c r="AT190" s="24" t="s">
        <v>663</v>
      </c>
      <c r="AU190" s="24" t="s">
        <v>612</v>
      </c>
      <c r="AY190" s="24" t="s">
        <v>661</v>
      </c>
      <c r="BE190" s="186">
        <f>IF(N190="základní",J190,0)</f>
        <v>0</v>
      </c>
      <c r="BF190" s="186">
        <f>IF(N190="snížená",J190,0)</f>
        <v>0</v>
      </c>
      <c r="BG190" s="186">
        <f>IF(N190="zákl. přenesená",J190,0)</f>
        <v>0</v>
      </c>
      <c r="BH190" s="186">
        <f>IF(N190="sníž. přenesená",J190,0)</f>
        <v>0</v>
      </c>
      <c r="BI190" s="186">
        <f>IF(N190="nulová",J190,0)</f>
        <v>0</v>
      </c>
      <c r="BJ190" s="24" t="s">
        <v>610</v>
      </c>
      <c r="BK190" s="186">
        <f>ROUND(I190*H190,2)</f>
        <v>0</v>
      </c>
      <c r="BL190" s="24" t="s">
        <v>668</v>
      </c>
      <c r="BM190" s="24" t="s">
        <v>1050</v>
      </c>
    </row>
    <row r="191" spans="2:65" s="12" customFormat="1">
      <c r="B191" s="187"/>
      <c r="C191" s="188"/>
      <c r="D191" s="189" t="s">
        <v>670</v>
      </c>
      <c r="E191" s="190" t="s">
        <v>561</v>
      </c>
      <c r="F191" s="191" t="s">
        <v>981</v>
      </c>
      <c r="G191" s="188"/>
      <c r="H191" s="190" t="s">
        <v>561</v>
      </c>
      <c r="I191" s="188"/>
      <c r="J191" s="188"/>
      <c r="K191" s="188"/>
      <c r="L191" s="192"/>
      <c r="M191" s="193"/>
      <c r="N191" s="194"/>
      <c r="O191" s="194"/>
      <c r="P191" s="194"/>
      <c r="Q191" s="194"/>
      <c r="R191" s="194"/>
      <c r="S191" s="194"/>
      <c r="T191" s="195"/>
      <c r="AT191" s="196" t="s">
        <v>670</v>
      </c>
      <c r="AU191" s="196" t="s">
        <v>612</v>
      </c>
      <c r="AV191" s="12" t="s">
        <v>610</v>
      </c>
      <c r="AW191" s="12" t="s">
        <v>567</v>
      </c>
      <c r="AX191" s="12" t="s">
        <v>603</v>
      </c>
      <c r="AY191" s="196" t="s">
        <v>661</v>
      </c>
    </row>
    <row r="192" spans="2:65" s="13" customFormat="1">
      <c r="B192" s="197"/>
      <c r="C192" s="198"/>
      <c r="D192" s="189" t="s">
        <v>670</v>
      </c>
      <c r="E192" s="199" t="s">
        <v>561</v>
      </c>
      <c r="F192" s="200" t="s">
        <v>982</v>
      </c>
      <c r="G192" s="198"/>
      <c r="H192" s="201">
        <v>624</v>
      </c>
      <c r="I192" s="198"/>
      <c r="J192" s="198"/>
      <c r="K192" s="198"/>
      <c r="L192" s="202"/>
      <c r="M192" s="203"/>
      <c r="N192" s="204"/>
      <c r="O192" s="204"/>
      <c r="P192" s="204"/>
      <c r="Q192" s="204"/>
      <c r="R192" s="204"/>
      <c r="S192" s="204"/>
      <c r="T192" s="205"/>
      <c r="AT192" s="206" t="s">
        <v>670</v>
      </c>
      <c r="AU192" s="206" t="s">
        <v>612</v>
      </c>
      <c r="AV192" s="13" t="s">
        <v>612</v>
      </c>
      <c r="AW192" s="13" t="s">
        <v>567</v>
      </c>
      <c r="AX192" s="13" t="s">
        <v>603</v>
      </c>
      <c r="AY192" s="206" t="s">
        <v>661</v>
      </c>
    </row>
    <row r="193" spans="2:65" s="14" customFormat="1">
      <c r="B193" s="207"/>
      <c r="C193" s="208"/>
      <c r="D193" s="189" t="s">
        <v>670</v>
      </c>
      <c r="E193" s="209" t="s">
        <v>561</v>
      </c>
      <c r="F193" s="210" t="s">
        <v>672</v>
      </c>
      <c r="G193" s="208"/>
      <c r="H193" s="211">
        <v>624</v>
      </c>
      <c r="I193" s="208"/>
      <c r="J193" s="208"/>
      <c r="K193" s="208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670</v>
      </c>
      <c r="AU193" s="216" t="s">
        <v>612</v>
      </c>
      <c r="AV193" s="14" t="s">
        <v>668</v>
      </c>
      <c r="AW193" s="14" t="s">
        <v>567</v>
      </c>
      <c r="AX193" s="14" t="s">
        <v>610</v>
      </c>
      <c r="AY193" s="216" t="s">
        <v>661</v>
      </c>
    </row>
    <row r="194" spans="2:65" s="1" customFormat="1" ht="16.5" customHeight="1">
      <c r="B194" s="38"/>
      <c r="C194" s="176" t="s">
        <v>793</v>
      </c>
      <c r="D194" s="176" t="s">
        <v>663</v>
      </c>
      <c r="E194" s="177" t="s">
        <v>817</v>
      </c>
      <c r="F194" s="178" t="s">
        <v>818</v>
      </c>
      <c r="G194" s="179" t="s">
        <v>767</v>
      </c>
      <c r="H194" s="180">
        <v>0.216</v>
      </c>
      <c r="I194" s="181"/>
      <c r="J194" s="181">
        <f>ROUND(I194*H194,2)</f>
        <v>0</v>
      </c>
      <c r="K194" s="178" t="s">
        <v>667</v>
      </c>
      <c r="L194" s="58"/>
      <c r="M194" s="182" t="s">
        <v>561</v>
      </c>
      <c r="N194" s="183" t="s">
        <v>574</v>
      </c>
      <c r="O194" s="184">
        <v>8.9999999999999993E-3</v>
      </c>
      <c r="P194" s="184">
        <f>O194*H194</f>
        <v>1.9439999999999998E-3</v>
      </c>
      <c r="Q194" s="184">
        <v>0</v>
      </c>
      <c r="R194" s="184">
        <f>Q194*H194</f>
        <v>0</v>
      </c>
      <c r="S194" s="184">
        <v>0</v>
      </c>
      <c r="T194" s="185">
        <f>S194*H194</f>
        <v>0</v>
      </c>
      <c r="AR194" s="24" t="s">
        <v>668</v>
      </c>
      <c r="AT194" s="24" t="s">
        <v>663</v>
      </c>
      <c r="AU194" s="24" t="s">
        <v>612</v>
      </c>
      <c r="AY194" s="24" t="s">
        <v>661</v>
      </c>
      <c r="BE194" s="186">
        <f>IF(N194="základní",J194,0)</f>
        <v>0</v>
      </c>
      <c r="BF194" s="186">
        <f>IF(N194="snížená",J194,0)</f>
        <v>0</v>
      </c>
      <c r="BG194" s="186">
        <f>IF(N194="zákl. přenesená",J194,0)</f>
        <v>0</v>
      </c>
      <c r="BH194" s="186">
        <f>IF(N194="sníž. přenesená",J194,0)</f>
        <v>0</v>
      </c>
      <c r="BI194" s="186">
        <f>IF(N194="nulová",J194,0)</f>
        <v>0</v>
      </c>
      <c r="BJ194" s="24" t="s">
        <v>610</v>
      </c>
      <c r="BK194" s="186">
        <f>ROUND(I194*H194,2)</f>
        <v>0</v>
      </c>
      <c r="BL194" s="24" t="s">
        <v>668</v>
      </c>
      <c r="BM194" s="24" t="s">
        <v>1051</v>
      </c>
    </row>
    <row r="195" spans="2:65" s="12" customFormat="1">
      <c r="B195" s="187"/>
      <c r="C195" s="188"/>
      <c r="D195" s="189" t="s">
        <v>670</v>
      </c>
      <c r="E195" s="190" t="s">
        <v>561</v>
      </c>
      <c r="F195" s="191" t="s">
        <v>1019</v>
      </c>
      <c r="G195" s="188"/>
      <c r="H195" s="190" t="s">
        <v>561</v>
      </c>
      <c r="I195" s="188"/>
      <c r="J195" s="188"/>
      <c r="K195" s="188"/>
      <c r="L195" s="192"/>
      <c r="M195" s="193"/>
      <c r="N195" s="194"/>
      <c r="O195" s="194"/>
      <c r="P195" s="194"/>
      <c r="Q195" s="194"/>
      <c r="R195" s="194"/>
      <c r="S195" s="194"/>
      <c r="T195" s="195"/>
      <c r="AT195" s="196" t="s">
        <v>670</v>
      </c>
      <c r="AU195" s="196" t="s">
        <v>612</v>
      </c>
      <c r="AV195" s="12" t="s">
        <v>610</v>
      </c>
      <c r="AW195" s="12" t="s">
        <v>567</v>
      </c>
      <c r="AX195" s="12" t="s">
        <v>603</v>
      </c>
      <c r="AY195" s="196" t="s">
        <v>661</v>
      </c>
    </row>
    <row r="196" spans="2:65" s="13" customFormat="1">
      <c r="B196" s="197"/>
      <c r="C196" s="198"/>
      <c r="D196" s="189" t="s">
        <v>670</v>
      </c>
      <c r="E196" s="199" t="s">
        <v>561</v>
      </c>
      <c r="F196" s="200" t="s">
        <v>1052</v>
      </c>
      <c r="G196" s="198"/>
      <c r="H196" s="201">
        <v>0.216</v>
      </c>
      <c r="I196" s="198"/>
      <c r="J196" s="198"/>
      <c r="K196" s="198"/>
      <c r="L196" s="202"/>
      <c r="M196" s="203"/>
      <c r="N196" s="204"/>
      <c r="O196" s="204"/>
      <c r="P196" s="204"/>
      <c r="Q196" s="204"/>
      <c r="R196" s="204"/>
      <c r="S196" s="204"/>
      <c r="T196" s="205"/>
      <c r="AT196" s="206" t="s">
        <v>670</v>
      </c>
      <c r="AU196" s="206" t="s">
        <v>612</v>
      </c>
      <c r="AV196" s="13" t="s">
        <v>612</v>
      </c>
      <c r="AW196" s="13" t="s">
        <v>567</v>
      </c>
      <c r="AX196" s="13" t="s">
        <v>603</v>
      </c>
      <c r="AY196" s="206" t="s">
        <v>661</v>
      </c>
    </row>
    <row r="197" spans="2:65" s="14" customFormat="1">
      <c r="B197" s="207"/>
      <c r="C197" s="208"/>
      <c r="D197" s="189" t="s">
        <v>670</v>
      </c>
      <c r="E197" s="209" t="s">
        <v>561</v>
      </c>
      <c r="F197" s="210" t="s">
        <v>672</v>
      </c>
      <c r="G197" s="208"/>
      <c r="H197" s="211">
        <v>0.216</v>
      </c>
      <c r="I197" s="208"/>
      <c r="J197" s="208"/>
      <c r="K197" s="208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670</v>
      </c>
      <c r="AU197" s="216" t="s">
        <v>612</v>
      </c>
      <c r="AV197" s="14" t="s">
        <v>668</v>
      </c>
      <c r="AW197" s="14" t="s">
        <v>567</v>
      </c>
      <c r="AX197" s="14" t="s">
        <v>610</v>
      </c>
      <c r="AY197" s="216" t="s">
        <v>661</v>
      </c>
    </row>
    <row r="198" spans="2:65" s="1" customFormat="1" ht="16.5" customHeight="1">
      <c r="B198" s="38"/>
      <c r="C198" s="176" t="s">
        <v>799</v>
      </c>
      <c r="D198" s="176" t="s">
        <v>663</v>
      </c>
      <c r="E198" s="177" t="s">
        <v>817</v>
      </c>
      <c r="F198" s="178" t="s">
        <v>818</v>
      </c>
      <c r="G198" s="179" t="s">
        <v>767</v>
      </c>
      <c r="H198" s="180">
        <v>4.641</v>
      </c>
      <c r="I198" s="181"/>
      <c r="J198" s="181">
        <f>ROUND(I198*H198,2)</f>
        <v>0</v>
      </c>
      <c r="K198" s="178" t="s">
        <v>667</v>
      </c>
      <c r="L198" s="58"/>
      <c r="M198" s="182" t="s">
        <v>561</v>
      </c>
      <c r="N198" s="183" t="s">
        <v>574</v>
      </c>
      <c r="O198" s="184">
        <v>8.9999999999999993E-3</v>
      </c>
      <c r="P198" s="184">
        <f>O198*H198</f>
        <v>4.1768999999999994E-2</v>
      </c>
      <c r="Q198" s="184">
        <v>0</v>
      </c>
      <c r="R198" s="184">
        <f>Q198*H198</f>
        <v>0</v>
      </c>
      <c r="S198" s="184">
        <v>0</v>
      </c>
      <c r="T198" s="185">
        <f>S198*H198</f>
        <v>0</v>
      </c>
      <c r="AR198" s="24" t="s">
        <v>668</v>
      </c>
      <c r="AT198" s="24" t="s">
        <v>663</v>
      </c>
      <c r="AU198" s="24" t="s">
        <v>612</v>
      </c>
      <c r="AY198" s="24" t="s">
        <v>661</v>
      </c>
      <c r="BE198" s="186">
        <f>IF(N198="základní",J198,0)</f>
        <v>0</v>
      </c>
      <c r="BF198" s="186">
        <f>IF(N198="snížená",J198,0)</f>
        <v>0</v>
      </c>
      <c r="BG198" s="186">
        <f>IF(N198="zákl. přenesená",J198,0)</f>
        <v>0</v>
      </c>
      <c r="BH198" s="186">
        <f>IF(N198="sníž. přenesená",J198,0)</f>
        <v>0</v>
      </c>
      <c r="BI198" s="186">
        <f>IF(N198="nulová",J198,0)</f>
        <v>0</v>
      </c>
      <c r="BJ198" s="24" t="s">
        <v>610</v>
      </c>
      <c r="BK198" s="186">
        <f>ROUND(I198*H198,2)</f>
        <v>0</v>
      </c>
      <c r="BL198" s="24" t="s">
        <v>668</v>
      </c>
      <c r="BM198" s="24" t="s">
        <v>1053</v>
      </c>
    </row>
    <row r="199" spans="2:65" s="12" customFormat="1">
      <c r="B199" s="187"/>
      <c r="C199" s="188"/>
      <c r="D199" s="189" t="s">
        <v>670</v>
      </c>
      <c r="E199" s="190" t="s">
        <v>561</v>
      </c>
      <c r="F199" s="191" t="s">
        <v>1054</v>
      </c>
      <c r="G199" s="188"/>
      <c r="H199" s="190" t="s">
        <v>561</v>
      </c>
      <c r="I199" s="188"/>
      <c r="J199" s="188"/>
      <c r="K199" s="188"/>
      <c r="L199" s="192"/>
      <c r="M199" s="193"/>
      <c r="N199" s="194"/>
      <c r="O199" s="194"/>
      <c r="P199" s="194"/>
      <c r="Q199" s="194"/>
      <c r="R199" s="194"/>
      <c r="S199" s="194"/>
      <c r="T199" s="195"/>
      <c r="AT199" s="196" t="s">
        <v>670</v>
      </c>
      <c r="AU199" s="196" t="s">
        <v>612</v>
      </c>
      <c r="AV199" s="12" t="s">
        <v>610</v>
      </c>
      <c r="AW199" s="12" t="s">
        <v>567</v>
      </c>
      <c r="AX199" s="12" t="s">
        <v>603</v>
      </c>
      <c r="AY199" s="196" t="s">
        <v>661</v>
      </c>
    </row>
    <row r="200" spans="2:65" s="13" customFormat="1">
      <c r="B200" s="197"/>
      <c r="C200" s="198"/>
      <c r="D200" s="189" t="s">
        <v>670</v>
      </c>
      <c r="E200" s="199" t="s">
        <v>561</v>
      </c>
      <c r="F200" s="200" t="s">
        <v>1022</v>
      </c>
      <c r="G200" s="198"/>
      <c r="H200" s="201">
        <v>4.641</v>
      </c>
      <c r="I200" s="198"/>
      <c r="J200" s="198"/>
      <c r="K200" s="198"/>
      <c r="L200" s="202"/>
      <c r="M200" s="203"/>
      <c r="N200" s="204"/>
      <c r="O200" s="204"/>
      <c r="P200" s="204"/>
      <c r="Q200" s="204"/>
      <c r="R200" s="204"/>
      <c r="S200" s="204"/>
      <c r="T200" s="205"/>
      <c r="AT200" s="206" t="s">
        <v>670</v>
      </c>
      <c r="AU200" s="206" t="s">
        <v>612</v>
      </c>
      <c r="AV200" s="13" t="s">
        <v>612</v>
      </c>
      <c r="AW200" s="13" t="s">
        <v>567</v>
      </c>
      <c r="AX200" s="13" t="s">
        <v>603</v>
      </c>
      <c r="AY200" s="206" t="s">
        <v>661</v>
      </c>
    </row>
    <row r="201" spans="2:65" s="14" customFormat="1">
      <c r="B201" s="207"/>
      <c r="C201" s="208"/>
      <c r="D201" s="189" t="s">
        <v>670</v>
      </c>
      <c r="E201" s="209" t="s">
        <v>561</v>
      </c>
      <c r="F201" s="210" t="s">
        <v>672</v>
      </c>
      <c r="G201" s="208"/>
      <c r="H201" s="211">
        <v>4.641</v>
      </c>
      <c r="I201" s="208"/>
      <c r="J201" s="208"/>
      <c r="K201" s="208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670</v>
      </c>
      <c r="AU201" s="216" t="s">
        <v>612</v>
      </c>
      <c r="AV201" s="14" t="s">
        <v>668</v>
      </c>
      <c r="AW201" s="14" t="s">
        <v>567</v>
      </c>
      <c r="AX201" s="14" t="s">
        <v>610</v>
      </c>
      <c r="AY201" s="216" t="s">
        <v>661</v>
      </c>
    </row>
    <row r="202" spans="2:65" s="1" customFormat="1" ht="25.5" customHeight="1">
      <c r="B202" s="38"/>
      <c r="C202" s="176" t="s">
        <v>804</v>
      </c>
      <c r="D202" s="176" t="s">
        <v>663</v>
      </c>
      <c r="E202" s="177" t="s">
        <v>821</v>
      </c>
      <c r="F202" s="178" t="s">
        <v>822</v>
      </c>
      <c r="G202" s="179" t="s">
        <v>823</v>
      </c>
      <c r="H202" s="180">
        <v>1123.2</v>
      </c>
      <c r="I202" s="181"/>
      <c r="J202" s="181">
        <f>ROUND(I202*H202,2)</f>
        <v>0</v>
      </c>
      <c r="K202" s="178" t="s">
        <v>667</v>
      </c>
      <c r="L202" s="58"/>
      <c r="M202" s="182" t="s">
        <v>561</v>
      </c>
      <c r="N202" s="183" t="s">
        <v>574</v>
      </c>
      <c r="O202" s="184">
        <v>0</v>
      </c>
      <c r="P202" s="184">
        <f>O202*H202</f>
        <v>0</v>
      </c>
      <c r="Q202" s="184">
        <v>0</v>
      </c>
      <c r="R202" s="184">
        <f>Q202*H202</f>
        <v>0</v>
      </c>
      <c r="S202" s="184">
        <v>0</v>
      </c>
      <c r="T202" s="185">
        <f>S202*H202</f>
        <v>0</v>
      </c>
      <c r="AR202" s="24" t="s">
        <v>668</v>
      </c>
      <c r="AT202" s="24" t="s">
        <v>663</v>
      </c>
      <c r="AU202" s="24" t="s">
        <v>612</v>
      </c>
      <c r="AY202" s="24" t="s">
        <v>661</v>
      </c>
      <c r="BE202" s="186">
        <f>IF(N202="základní",J202,0)</f>
        <v>0</v>
      </c>
      <c r="BF202" s="186">
        <f>IF(N202="snížená",J202,0)</f>
        <v>0</v>
      </c>
      <c r="BG202" s="186">
        <f>IF(N202="zákl. přenesená",J202,0)</f>
        <v>0</v>
      </c>
      <c r="BH202" s="186">
        <f>IF(N202="sníž. přenesená",J202,0)</f>
        <v>0</v>
      </c>
      <c r="BI202" s="186">
        <f>IF(N202="nulová",J202,0)</f>
        <v>0</v>
      </c>
      <c r="BJ202" s="24" t="s">
        <v>610</v>
      </c>
      <c r="BK202" s="186">
        <f>ROUND(I202*H202,2)</f>
        <v>0</v>
      </c>
      <c r="BL202" s="24" t="s">
        <v>668</v>
      </c>
      <c r="BM202" s="24" t="s">
        <v>1055</v>
      </c>
    </row>
    <row r="203" spans="2:65" s="12" customFormat="1">
      <c r="B203" s="187"/>
      <c r="C203" s="188"/>
      <c r="D203" s="189" t="s">
        <v>670</v>
      </c>
      <c r="E203" s="190" t="s">
        <v>561</v>
      </c>
      <c r="F203" s="191" t="s">
        <v>981</v>
      </c>
      <c r="G203" s="188"/>
      <c r="H203" s="190" t="s">
        <v>561</v>
      </c>
      <c r="I203" s="188"/>
      <c r="J203" s="188"/>
      <c r="K203" s="188"/>
      <c r="L203" s="192"/>
      <c r="M203" s="193"/>
      <c r="N203" s="194"/>
      <c r="O203" s="194"/>
      <c r="P203" s="194"/>
      <c r="Q203" s="194"/>
      <c r="R203" s="194"/>
      <c r="S203" s="194"/>
      <c r="T203" s="195"/>
      <c r="AT203" s="196" t="s">
        <v>670</v>
      </c>
      <c r="AU203" s="196" t="s">
        <v>612</v>
      </c>
      <c r="AV203" s="12" t="s">
        <v>610</v>
      </c>
      <c r="AW203" s="12" t="s">
        <v>567</v>
      </c>
      <c r="AX203" s="12" t="s">
        <v>603</v>
      </c>
      <c r="AY203" s="196" t="s">
        <v>661</v>
      </c>
    </row>
    <row r="204" spans="2:65" s="13" customFormat="1">
      <c r="B204" s="197"/>
      <c r="C204" s="198"/>
      <c r="D204" s="189" t="s">
        <v>670</v>
      </c>
      <c r="E204" s="199" t="s">
        <v>561</v>
      </c>
      <c r="F204" s="200" t="s">
        <v>1056</v>
      </c>
      <c r="G204" s="198"/>
      <c r="H204" s="201">
        <v>1123.2</v>
      </c>
      <c r="I204" s="198"/>
      <c r="J204" s="198"/>
      <c r="K204" s="198"/>
      <c r="L204" s="202"/>
      <c r="M204" s="203"/>
      <c r="N204" s="204"/>
      <c r="O204" s="204"/>
      <c r="P204" s="204"/>
      <c r="Q204" s="204"/>
      <c r="R204" s="204"/>
      <c r="S204" s="204"/>
      <c r="T204" s="205"/>
      <c r="AT204" s="206" t="s">
        <v>670</v>
      </c>
      <c r="AU204" s="206" t="s">
        <v>612</v>
      </c>
      <c r="AV204" s="13" t="s">
        <v>612</v>
      </c>
      <c r="AW204" s="13" t="s">
        <v>567</v>
      </c>
      <c r="AX204" s="13" t="s">
        <v>603</v>
      </c>
      <c r="AY204" s="206" t="s">
        <v>661</v>
      </c>
    </row>
    <row r="205" spans="2:65" s="14" customFormat="1">
      <c r="B205" s="207"/>
      <c r="C205" s="208"/>
      <c r="D205" s="189" t="s">
        <v>670</v>
      </c>
      <c r="E205" s="209" t="s">
        <v>561</v>
      </c>
      <c r="F205" s="210" t="s">
        <v>672</v>
      </c>
      <c r="G205" s="208"/>
      <c r="H205" s="211">
        <v>1123.2</v>
      </c>
      <c r="I205" s="208"/>
      <c r="J205" s="208"/>
      <c r="K205" s="208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670</v>
      </c>
      <c r="AU205" s="216" t="s">
        <v>612</v>
      </c>
      <c r="AV205" s="14" t="s">
        <v>668</v>
      </c>
      <c r="AW205" s="14" t="s">
        <v>567</v>
      </c>
      <c r="AX205" s="14" t="s">
        <v>610</v>
      </c>
      <c r="AY205" s="216" t="s">
        <v>661</v>
      </c>
    </row>
    <row r="206" spans="2:65" s="1" customFormat="1" ht="25.5" customHeight="1">
      <c r="B206" s="38"/>
      <c r="C206" s="176" t="s">
        <v>810</v>
      </c>
      <c r="D206" s="176" t="s">
        <v>663</v>
      </c>
      <c r="E206" s="177" t="s">
        <v>821</v>
      </c>
      <c r="F206" s="178" t="s">
        <v>822</v>
      </c>
      <c r="G206" s="179" t="s">
        <v>823</v>
      </c>
      <c r="H206" s="180">
        <v>0.38900000000000001</v>
      </c>
      <c r="I206" s="181"/>
      <c r="J206" s="181">
        <f>ROUND(I206*H206,2)</f>
        <v>0</v>
      </c>
      <c r="K206" s="178" t="s">
        <v>667</v>
      </c>
      <c r="L206" s="58"/>
      <c r="M206" s="182" t="s">
        <v>561</v>
      </c>
      <c r="N206" s="183" t="s">
        <v>574</v>
      </c>
      <c r="O206" s="184">
        <v>0</v>
      </c>
      <c r="P206" s="184">
        <f>O206*H206</f>
        <v>0</v>
      </c>
      <c r="Q206" s="184">
        <v>0</v>
      </c>
      <c r="R206" s="184">
        <f>Q206*H206</f>
        <v>0</v>
      </c>
      <c r="S206" s="184">
        <v>0</v>
      </c>
      <c r="T206" s="185">
        <f>S206*H206</f>
        <v>0</v>
      </c>
      <c r="AR206" s="24" t="s">
        <v>668</v>
      </c>
      <c r="AT206" s="24" t="s">
        <v>663</v>
      </c>
      <c r="AU206" s="24" t="s">
        <v>612</v>
      </c>
      <c r="AY206" s="24" t="s">
        <v>661</v>
      </c>
      <c r="BE206" s="186">
        <f>IF(N206="základní",J206,0)</f>
        <v>0</v>
      </c>
      <c r="BF206" s="186">
        <f>IF(N206="snížená",J206,0)</f>
        <v>0</v>
      </c>
      <c r="BG206" s="186">
        <f>IF(N206="zákl. přenesená",J206,0)</f>
        <v>0</v>
      </c>
      <c r="BH206" s="186">
        <f>IF(N206="sníž. přenesená",J206,0)</f>
        <v>0</v>
      </c>
      <c r="BI206" s="186">
        <f>IF(N206="nulová",J206,0)</f>
        <v>0</v>
      </c>
      <c r="BJ206" s="24" t="s">
        <v>610</v>
      </c>
      <c r="BK206" s="186">
        <f>ROUND(I206*H206,2)</f>
        <v>0</v>
      </c>
      <c r="BL206" s="24" t="s">
        <v>668</v>
      </c>
      <c r="BM206" s="24" t="s">
        <v>1057</v>
      </c>
    </row>
    <row r="207" spans="2:65" s="12" customFormat="1">
      <c r="B207" s="187"/>
      <c r="C207" s="188"/>
      <c r="D207" s="189" t="s">
        <v>670</v>
      </c>
      <c r="E207" s="190" t="s">
        <v>561</v>
      </c>
      <c r="F207" s="191" t="s">
        <v>1019</v>
      </c>
      <c r="G207" s="188"/>
      <c r="H207" s="190" t="s">
        <v>561</v>
      </c>
      <c r="I207" s="188"/>
      <c r="J207" s="188"/>
      <c r="K207" s="188"/>
      <c r="L207" s="192"/>
      <c r="M207" s="193"/>
      <c r="N207" s="194"/>
      <c r="O207" s="194"/>
      <c r="P207" s="194"/>
      <c r="Q207" s="194"/>
      <c r="R207" s="194"/>
      <c r="S207" s="194"/>
      <c r="T207" s="195"/>
      <c r="AT207" s="196" t="s">
        <v>670</v>
      </c>
      <c r="AU207" s="196" t="s">
        <v>612</v>
      </c>
      <c r="AV207" s="12" t="s">
        <v>610</v>
      </c>
      <c r="AW207" s="12" t="s">
        <v>567</v>
      </c>
      <c r="AX207" s="12" t="s">
        <v>603</v>
      </c>
      <c r="AY207" s="196" t="s">
        <v>661</v>
      </c>
    </row>
    <row r="208" spans="2:65" s="13" customFormat="1">
      <c r="B208" s="197"/>
      <c r="C208" s="198"/>
      <c r="D208" s="189" t="s">
        <v>670</v>
      </c>
      <c r="E208" s="199" t="s">
        <v>561</v>
      </c>
      <c r="F208" s="200" t="s">
        <v>1058</v>
      </c>
      <c r="G208" s="198"/>
      <c r="H208" s="201">
        <v>0.38900000000000001</v>
      </c>
      <c r="I208" s="198"/>
      <c r="J208" s="198"/>
      <c r="K208" s="198"/>
      <c r="L208" s="202"/>
      <c r="M208" s="203"/>
      <c r="N208" s="204"/>
      <c r="O208" s="204"/>
      <c r="P208" s="204"/>
      <c r="Q208" s="204"/>
      <c r="R208" s="204"/>
      <c r="S208" s="204"/>
      <c r="T208" s="205"/>
      <c r="AT208" s="206" t="s">
        <v>670</v>
      </c>
      <c r="AU208" s="206" t="s">
        <v>612</v>
      </c>
      <c r="AV208" s="13" t="s">
        <v>612</v>
      </c>
      <c r="AW208" s="13" t="s">
        <v>567</v>
      </c>
      <c r="AX208" s="13" t="s">
        <v>603</v>
      </c>
      <c r="AY208" s="206" t="s">
        <v>661</v>
      </c>
    </row>
    <row r="209" spans="2:65" s="14" customFormat="1">
      <c r="B209" s="207"/>
      <c r="C209" s="208"/>
      <c r="D209" s="189" t="s">
        <v>670</v>
      </c>
      <c r="E209" s="209" t="s">
        <v>561</v>
      </c>
      <c r="F209" s="210" t="s">
        <v>672</v>
      </c>
      <c r="G209" s="208"/>
      <c r="H209" s="211">
        <v>0.38900000000000001</v>
      </c>
      <c r="I209" s="208"/>
      <c r="J209" s="208"/>
      <c r="K209" s="208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670</v>
      </c>
      <c r="AU209" s="216" t="s">
        <v>612</v>
      </c>
      <c r="AV209" s="14" t="s">
        <v>668</v>
      </c>
      <c r="AW209" s="14" t="s">
        <v>567</v>
      </c>
      <c r="AX209" s="14" t="s">
        <v>610</v>
      </c>
      <c r="AY209" s="216" t="s">
        <v>661</v>
      </c>
    </row>
    <row r="210" spans="2:65" s="1" customFormat="1" ht="25.5" customHeight="1">
      <c r="B210" s="38"/>
      <c r="C210" s="176" t="s">
        <v>816</v>
      </c>
      <c r="D210" s="176" t="s">
        <v>663</v>
      </c>
      <c r="E210" s="177" t="s">
        <v>821</v>
      </c>
      <c r="F210" s="178" t="s">
        <v>822</v>
      </c>
      <c r="G210" s="179" t="s">
        <v>823</v>
      </c>
      <c r="H210" s="180">
        <v>8.3539999999999992</v>
      </c>
      <c r="I210" s="181"/>
      <c r="J210" s="181">
        <f>ROUND(I210*H210,2)</f>
        <v>0</v>
      </c>
      <c r="K210" s="178" t="s">
        <v>667</v>
      </c>
      <c r="L210" s="58"/>
      <c r="M210" s="182" t="s">
        <v>561</v>
      </c>
      <c r="N210" s="183" t="s">
        <v>574</v>
      </c>
      <c r="O210" s="184">
        <v>0</v>
      </c>
      <c r="P210" s="184">
        <f>O210*H210</f>
        <v>0</v>
      </c>
      <c r="Q210" s="184">
        <v>0</v>
      </c>
      <c r="R210" s="184">
        <f>Q210*H210</f>
        <v>0</v>
      </c>
      <c r="S210" s="184">
        <v>0</v>
      </c>
      <c r="T210" s="185">
        <f>S210*H210</f>
        <v>0</v>
      </c>
      <c r="AR210" s="24" t="s">
        <v>668</v>
      </c>
      <c r="AT210" s="24" t="s">
        <v>663</v>
      </c>
      <c r="AU210" s="24" t="s">
        <v>612</v>
      </c>
      <c r="AY210" s="24" t="s">
        <v>661</v>
      </c>
      <c r="BE210" s="186">
        <f>IF(N210="základní",J210,0)</f>
        <v>0</v>
      </c>
      <c r="BF210" s="186">
        <f>IF(N210="snížená",J210,0)</f>
        <v>0</v>
      </c>
      <c r="BG210" s="186">
        <f>IF(N210="zákl. přenesená",J210,0)</f>
        <v>0</v>
      </c>
      <c r="BH210" s="186">
        <f>IF(N210="sníž. přenesená",J210,0)</f>
        <v>0</v>
      </c>
      <c r="BI210" s="186">
        <f>IF(N210="nulová",J210,0)</f>
        <v>0</v>
      </c>
      <c r="BJ210" s="24" t="s">
        <v>610</v>
      </c>
      <c r="BK210" s="186">
        <f>ROUND(I210*H210,2)</f>
        <v>0</v>
      </c>
      <c r="BL210" s="24" t="s">
        <v>668</v>
      </c>
      <c r="BM210" s="24" t="s">
        <v>1059</v>
      </c>
    </row>
    <row r="211" spans="2:65" s="12" customFormat="1">
      <c r="B211" s="187"/>
      <c r="C211" s="188"/>
      <c r="D211" s="189" t="s">
        <v>670</v>
      </c>
      <c r="E211" s="190" t="s">
        <v>561</v>
      </c>
      <c r="F211" s="191" t="s">
        <v>1060</v>
      </c>
      <c r="G211" s="188"/>
      <c r="H211" s="190" t="s">
        <v>561</v>
      </c>
      <c r="I211" s="188"/>
      <c r="J211" s="188"/>
      <c r="K211" s="188"/>
      <c r="L211" s="192"/>
      <c r="M211" s="193"/>
      <c r="N211" s="194"/>
      <c r="O211" s="194"/>
      <c r="P211" s="194"/>
      <c r="Q211" s="194"/>
      <c r="R211" s="194"/>
      <c r="S211" s="194"/>
      <c r="T211" s="195"/>
      <c r="AT211" s="196" t="s">
        <v>670</v>
      </c>
      <c r="AU211" s="196" t="s">
        <v>612</v>
      </c>
      <c r="AV211" s="12" t="s">
        <v>610</v>
      </c>
      <c r="AW211" s="12" t="s">
        <v>567</v>
      </c>
      <c r="AX211" s="12" t="s">
        <v>603</v>
      </c>
      <c r="AY211" s="196" t="s">
        <v>661</v>
      </c>
    </row>
    <row r="212" spans="2:65" s="13" customFormat="1">
      <c r="B212" s="197"/>
      <c r="C212" s="198"/>
      <c r="D212" s="189" t="s">
        <v>670</v>
      </c>
      <c r="E212" s="199" t="s">
        <v>561</v>
      </c>
      <c r="F212" s="200" t="s">
        <v>1061</v>
      </c>
      <c r="G212" s="198"/>
      <c r="H212" s="201">
        <v>8.3539999999999992</v>
      </c>
      <c r="I212" s="198"/>
      <c r="J212" s="198"/>
      <c r="K212" s="198"/>
      <c r="L212" s="202"/>
      <c r="M212" s="203"/>
      <c r="N212" s="204"/>
      <c r="O212" s="204"/>
      <c r="P212" s="204"/>
      <c r="Q212" s="204"/>
      <c r="R212" s="204"/>
      <c r="S212" s="204"/>
      <c r="T212" s="205"/>
      <c r="AT212" s="206" t="s">
        <v>670</v>
      </c>
      <c r="AU212" s="206" t="s">
        <v>612</v>
      </c>
      <c r="AV212" s="13" t="s">
        <v>612</v>
      </c>
      <c r="AW212" s="13" t="s">
        <v>567</v>
      </c>
      <c r="AX212" s="13" t="s">
        <v>603</v>
      </c>
      <c r="AY212" s="206" t="s">
        <v>661</v>
      </c>
    </row>
    <row r="213" spans="2:65" s="14" customFormat="1">
      <c r="B213" s="207"/>
      <c r="C213" s="208"/>
      <c r="D213" s="189" t="s">
        <v>670</v>
      </c>
      <c r="E213" s="209" t="s">
        <v>561</v>
      </c>
      <c r="F213" s="210" t="s">
        <v>672</v>
      </c>
      <c r="G213" s="208"/>
      <c r="H213" s="211">
        <v>8.3539999999999992</v>
      </c>
      <c r="I213" s="208"/>
      <c r="J213" s="208"/>
      <c r="K213" s="208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670</v>
      </c>
      <c r="AU213" s="216" t="s">
        <v>612</v>
      </c>
      <c r="AV213" s="14" t="s">
        <v>668</v>
      </c>
      <c r="AW213" s="14" t="s">
        <v>567</v>
      </c>
      <c r="AX213" s="14" t="s">
        <v>610</v>
      </c>
      <c r="AY213" s="216" t="s">
        <v>661</v>
      </c>
    </row>
    <row r="214" spans="2:65" s="1" customFormat="1" ht="25.5" customHeight="1">
      <c r="B214" s="38"/>
      <c r="C214" s="176" t="s">
        <v>820</v>
      </c>
      <c r="D214" s="176" t="s">
        <v>663</v>
      </c>
      <c r="E214" s="177" t="s">
        <v>827</v>
      </c>
      <c r="F214" s="178" t="s">
        <v>828</v>
      </c>
      <c r="G214" s="179" t="s">
        <v>767</v>
      </c>
      <c r="H214" s="180">
        <v>29.359000000000002</v>
      </c>
      <c r="I214" s="181"/>
      <c r="J214" s="181">
        <f>ROUND(I214*H214,2)</f>
        <v>0</v>
      </c>
      <c r="K214" s="178" t="s">
        <v>667</v>
      </c>
      <c r="L214" s="58"/>
      <c r="M214" s="182" t="s">
        <v>561</v>
      </c>
      <c r="N214" s="183" t="s">
        <v>574</v>
      </c>
      <c r="O214" s="184">
        <v>0.29899999999999999</v>
      </c>
      <c r="P214" s="184">
        <f>O214*H214</f>
        <v>8.7783410000000011</v>
      </c>
      <c r="Q214" s="184">
        <v>0</v>
      </c>
      <c r="R214" s="184">
        <f>Q214*H214</f>
        <v>0</v>
      </c>
      <c r="S214" s="184">
        <v>0</v>
      </c>
      <c r="T214" s="185">
        <f>S214*H214</f>
        <v>0</v>
      </c>
      <c r="AR214" s="24" t="s">
        <v>668</v>
      </c>
      <c r="AT214" s="24" t="s">
        <v>663</v>
      </c>
      <c r="AU214" s="24" t="s">
        <v>612</v>
      </c>
      <c r="AY214" s="24" t="s">
        <v>661</v>
      </c>
      <c r="BE214" s="186">
        <f>IF(N214="základní",J214,0)</f>
        <v>0</v>
      </c>
      <c r="BF214" s="186">
        <f>IF(N214="snížená",J214,0)</f>
        <v>0</v>
      </c>
      <c r="BG214" s="186">
        <f>IF(N214="zákl. přenesená",J214,0)</f>
        <v>0</v>
      </c>
      <c r="BH214" s="186">
        <f>IF(N214="sníž. přenesená",J214,0)</f>
        <v>0</v>
      </c>
      <c r="BI214" s="186">
        <f>IF(N214="nulová",J214,0)</f>
        <v>0</v>
      </c>
      <c r="BJ214" s="24" t="s">
        <v>610</v>
      </c>
      <c r="BK214" s="186">
        <f>ROUND(I214*H214,2)</f>
        <v>0</v>
      </c>
      <c r="BL214" s="24" t="s">
        <v>668</v>
      </c>
      <c r="BM214" s="24" t="s">
        <v>1062</v>
      </c>
    </row>
    <row r="215" spans="2:65" s="12" customFormat="1">
      <c r="B215" s="187"/>
      <c r="C215" s="188"/>
      <c r="D215" s="189" t="s">
        <v>670</v>
      </c>
      <c r="E215" s="190" t="s">
        <v>561</v>
      </c>
      <c r="F215" s="191" t="s">
        <v>1063</v>
      </c>
      <c r="G215" s="188"/>
      <c r="H215" s="190" t="s">
        <v>561</v>
      </c>
      <c r="I215" s="188"/>
      <c r="J215" s="188"/>
      <c r="K215" s="188"/>
      <c r="L215" s="192"/>
      <c r="M215" s="193"/>
      <c r="N215" s="194"/>
      <c r="O215" s="194"/>
      <c r="P215" s="194"/>
      <c r="Q215" s="194"/>
      <c r="R215" s="194"/>
      <c r="S215" s="194"/>
      <c r="T215" s="195"/>
      <c r="AT215" s="196" t="s">
        <v>670</v>
      </c>
      <c r="AU215" s="196" t="s">
        <v>612</v>
      </c>
      <c r="AV215" s="12" t="s">
        <v>610</v>
      </c>
      <c r="AW215" s="12" t="s">
        <v>567</v>
      </c>
      <c r="AX215" s="12" t="s">
        <v>603</v>
      </c>
      <c r="AY215" s="196" t="s">
        <v>661</v>
      </c>
    </row>
    <row r="216" spans="2:65" s="13" customFormat="1">
      <c r="B216" s="197"/>
      <c r="C216" s="198"/>
      <c r="D216" s="189" t="s">
        <v>670</v>
      </c>
      <c r="E216" s="199" t="s">
        <v>561</v>
      </c>
      <c r="F216" s="200" t="s">
        <v>1064</v>
      </c>
      <c r="G216" s="198"/>
      <c r="H216" s="201">
        <v>29.359000000000002</v>
      </c>
      <c r="I216" s="198"/>
      <c r="J216" s="198"/>
      <c r="K216" s="198"/>
      <c r="L216" s="202"/>
      <c r="M216" s="203"/>
      <c r="N216" s="204"/>
      <c r="O216" s="204"/>
      <c r="P216" s="204"/>
      <c r="Q216" s="204"/>
      <c r="R216" s="204"/>
      <c r="S216" s="204"/>
      <c r="T216" s="205"/>
      <c r="AT216" s="206" t="s">
        <v>670</v>
      </c>
      <c r="AU216" s="206" t="s">
        <v>612</v>
      </c>
      <c r="AV216" s="13" t="s">
        <v>612</v>
      </c>
      <c r="AW216" s="13" t="s">
        <v>567</v>
      </c>
      <c r="AX216" s="13" t="s">
        <v>603</v>
      </c>
      <c r="AY216" s="206" t="s">
        <v>661</v>
      </c>
    </row>
    <row r="217" spans="2:65" s="14" customFormat="1">
      <c r="B217" s="207"/>
      <c r="C217" s="208"/>
      <c r="D217" s="189" t="s">
        <v>670</v>
      </c>
      <c r="E217" s="209" t="s">
        <v>561</v>
      </c>
      <c r="F217" s="210" t="s">
        <v>672</v>
      </c>
      <c r="G217" s="208"/>
      <c r="H217" s="211">
        <v>29.359000000000002</v>
      </c>
      <c r="I217" s="208"/>
      <c r="J217" s="208"/>
      <c r="K217" s="208"/>
      <c r="L217" s="212"/>
      <c r="M217" s="213"/>
      <c r="N217" s="214"/>
      <c r="O217" s="214"/>
      <c r="P217" s="214"/>
      <c r="Q217" s="214"/>
      <c r="R217" s="214"/>
      <c r="S217" s="214"/>
      <c r="T217" s="215"/>
      <c r="AT217" s="216" t="s">
        <v>670</v>
      </c>
      <c r="AU217" s="216" t="s">
        <v>612</v>
      </c>
      <c r="AV217" s="14" t="s">
        <v>668</v>
      </c>
      <c r="AW217" s="14" t="s">
        <v>567</v>
      </c>
      <c r="AX217" s="14" t="s">
        <v>610</v>
      </c>
      <c r="AY217" s="216" t="s">
        <v>661</v>
      </c>
    </row>
    <row r="218" spans="2:65" s="1" customFormat="1" ht="25.5" customHeight="1">
      <c r="B218" s="38"/>
      <c r="C218" s="176" t="s">
        <v>826</v>
      </c>
      <c r="D218" s="176" t="s">
        <v>663</v>
      </c>
      <c r="E218" s="177" t="s">
        <v>1065</v>
      </c>
      <c r="F218" s="178" t="s">
        <v>1066</v>
      </c>
      <c r="G218" s="179" t="s">
        <v>682</v>
      </c>
      <c r="H218" s="180">
        <v>70</v>
      </c>
      <c r="I218" s="181"/>
      <c r="J218" s="181">
        <f>ROUND(I218*H218,2)</f>
        <v>0</v>
      </c>
      <c r="K218" s="178" t="s">
        <v>667</v>
      </c>
      <c r="L218" s="58"/>
      <c r="M218" s="182" t="s">
        <v>561</v>
      </c>
      <c r="N218" s="183" t="s">
        <v>574</v>
      </c>
      <c r="O218" s="184">
        <v>0.17699999999999999</v>
      </c>
      <c r="P218" s="184">
        <f>O218*H218</f>
        <v>12.389999999999999</v>
      </c>
      <c r="Q218" s="184">
        <v>0</v>
      </c>
      <c r="R218" s="184">
        <f>Q218*H218</f>
        <v>0</v>
      </c>
      <c r="S218" s="184">
        <v>0</v>
      </c>
      <c r="T218" s="185">
        <f>S218*H218</f>
        <v>0</v>
      </c>
      <c r="AR218" s="24" t="s">
        <v>668</v>
      </c>
      <c r="AT218" s="24" t="s">
        <v>663</v>
      </c>
      <c r="AU218" s="24" t="s">
        <v>612</v>
      </c>
      <c r="AY218" s="24" t="s">
        <v>661</v>
      </c>
      <c r="BE218" s="186">
        <f>IF(N218="základní",J218,0)</f>
        <v>0</v>
      </c>
      <c r="BF218" s="186">
        <f>IF(N218="snížená",J218,0)</f>
        <v>0</v>
      </c>
      <c r="BG218" s="186">
        <f>IF(N218="zákl. přenesená",J218,0)</f>
        <v>0</v>
      </c>
      <c r="BH218" s="186">
        <f>IF(N218="sníž. přenesená",J218,0)</f>
        <v>0</v>
      </c>
      <c r="BI218" s="186">
        <f>IF(N218="nulová",J218,0)</f>
        <v>0</v>
      </c>
      <c r="BJ218" s="24" t="s">
        <v>610</v>
      </c>
      <c r="BK218" s="186">
        <f>ROUND(I218*H218,2)</f>
        <v>0</v>
      </c>
      <c r="BL218" s="24" t="s">
        <v>668</v>
      </c>
      <c r="BM218" s="24" t="s">
        <v>1067</v>
      </c>
    </row>
    <row r="219" spans="2:65" s="12" customFormat="1">
      <c r="B219" s="187"/>
      <c r="C219" s="188"/>
      <c r="D219" s="189" t="s">
        <v>670</v>
      </c>
      <c r="E219" s="190" t="s">
        <v>561</v>
      </c>
      <c r="F219" s="191" t="s">
        <v>1068</v>
      </c>
      <c r="G219" s="188"/>
      <c r="H219" s="190" t="s">
        <v>561</v>
      </c>
      <c r="I219" s="188"/>
      <c r="J219" s="188"/>
      <c r="K219" s="188"/>
      <c r="L219" s="192"/>
      <c r="M219" s="193"/>
      <c r="N219" s="194"/>
      <c r="O219" s="194"/>
      <c r="P219" s="194"/>
      <c r="Q219" s="194"/>
      <c r="R219" s="194"/>
      <c r="S219" s="194"/>
      <c r="T219" s="195"/>
      <c r="AT219" s="196" t="s">
        <v>670</v>
      </c>
      <c r="AU219" s="196" t="s">
        <v>612</v>
      </c>
      <c r="AV219" s="12" t="s">
        <v>610</v>
      </c>
      <c r="AW219" s="12" t="s">
        <v>567</v>
      </c>
      <c r="AX219" s="12" t="s">
        <v>603</v>
      </c>
      <c r="AY219" s="196" t="s">
        <v>661</v>
      </c>
    </row>
    <row r="220" spans="2:65" s="13" customFormat="1">
      <c r="B220" s="197"/>
      <c r="C220" s="198"/>
      <c r="D220" s="189" t="s">
        <v>670</v>
      </c>
      <c r="E220" s="199" t="s">
        <v>561</v>
      </c>
      <c r="F220" s="200" t="s">
        <v>1069</v>
      </c>
      <c r="G220" s="198"/>
      <c r="H220" s="201">
        <v>70</v>
      </c>
      <c r="I220" s="198"/>
      <c r="J220" s="198"/>
      <c r="K220" s="198"/>
      <c r="L220" s="202"/>
      <c r="M220" s="203"/>
      <c r="N220" s="204"/>
      <c r="O220" s="204"/>
      <c r="P220" s="204"/>
      <c r="Q220" s="204"/>
      <c r="R220" s="204"/>
      <c r="S220" s="204"/>
      <c r="T220" s="205"/>
      <c r="AT220" s="206" t="s">
        <v>670</v>
      </c>
      <c r="AU220" s="206" t="s">
        <v>612</v>
      </c>
      <c r="AV220" s="13" t="s">
        <v>612</v>
      </c>
      <c r="AW220" s="13" t="s">
        <v>567</v>
      </c>
      <c r="AX220" s="13" t="s">
        <v>603</v>
      </c>
      <c r="AY220" s="206" t="s">
        <v>661</v>
      </c>
    </row>
    <row r="221" spans="2:65" s="14" customFormat="1">
      <c r="B221" s="207"/>
      <c r="C221" s="208"/>
      <c r="D221" s="189" t="s">
        <v>670</v>
      </c>
      <c r="E221" s="209" t="s">
        <v>561</v>
      </c>
      <c r="F221" s="210" t="s">
        <v>672</v>
      </c>
      <c r="G221" s="208"/>
      <c r="H221" s="211">
        <v>70</v>
      </c>
      <c r="I221" s="208"/>
      <c r="J221" s="208"/>
      <c r="K221" s="208"/>
      <c r="L221" s="212"/>
      <c r="M221" s="213"/>
      <c r="N221" s="214"/>
      <c r="O221" s="214"/>
      <c r="P221" s="214"/>
      <c r="Q221" s="214"/>
      <c r="R221" s="214"/>
      <c r="S221" s="214"/>
      <c r="T221" s="215"/>
      <c r="AT221" s="216" t="s">
        <v>670</v>
      </c>
      <c r="AU221" s="216" t="s">
        <v>612</v>
      </c>
      <c r="AV221" s="14" t="s">
        <v>668</v>
      </c>
      <c r="AW221" s="14" t="s">
        <v>567</v>
      </c>
      <c r="AX221" s="14" t="s">
        <v>610</v>
      </c>
      <c r="AY221" s="216" t="s">
        <v>661</v>
      </c>
    </row>
    <row r="222" spans="2:65" s="1" customFormat="1" ht="25.5" customHeight="1">
      <c r="B222" s="38"/>
      <c r="C222" s="176" t="s">
        <v>831</v>
      </c>
      <c r="D222" s="176" t="s">
        <v>663</v>
      </c>
      <c r="E222" s="177" t="s">
        <v>1070</v>
      </c>
      <c r="F222" s="178" t="s">
        <v>1071</v>
      </c>
      <c r="G222" s="179" t="s">
        <v>682</v>
      </c>
      <c r="H222" s="180">
        <v>70</v>
      </c>
      <c r="I222" s="181"/>
      <c r="J222" s="181">
        <f>ROUND(I222*H222,2)</f>
        <v>0</v>
      </c>
      <c r="K222" s="178" t="s">
        <v>667</v>
      </c>
      <c r="L222" s="58"/>
      <c r="M222" s="182" t="s">
        <v>561</v>
      </c>
      <c r="N222" s="183" t="s">
        <v>574</v>
      </c>
      <c r="O222" s="184">
        <v>5.8000000000000003E-2</v>
      </c>
      <c r="P222" s="184">
        <f>O222*H222</f>
        <v>4.0600000000000005</v>
      </c>
      <c r="Q222" s="184">
        <v>0</v>
      </c>
      <c r="R222" s="184">
        <f>Q222*H222</f>
        <v>0</v>
      </c>
      <c r="S222" s="184">
        <v>0</v>
      </c>
      <c r="T222" s="185">
        <f>S222*H222</f>
        <v>0</v>
      </c>
      <c r="AR222" s="24" t="s">
        <v>668</v>
      </c>
      <c r="AT222" s="24" t="s">
        <v>663</v>
      </c>
      <c r="AU222" s="24" t="s">
        <v>612</v>
      </c>
      <c r="AY222" s="24" t="s">
        <v>661</v>
      </c>
      <c r="BE222" s="186">
        <f>IF(N222="základní",J222,0)</f>
        <v>0</v>
      </c>
      <c r="BF222" s="186">
        <f>IF(N222="snížená",J222,0)</f>
        <v>0</v>
      </c>
      <c r="BG222" s="186">
        <f>IF(N222="zákl. přenesená",J222,0)</f>
        <v>0</v>
      </c>
      <c r="BH222" s="186">
        <f>IF(N222="sníž. přenesená",J222,0)</f>
        <v>0</v>
      </c>
      <c r="BI222" s="186">
        <f>IF(N222="nulová",J222,0)</f>
        <v>0</v>
      </c>
      <c r="BJ222" s="24" t="s">
        <v>610</v>
      </c>
      <c r="BK222" s="186">
        <f>ROUND(I222*H222,2)</f>
        <v>0</v>
      </c>
      <c r="BL222" s="24" t="s">
        <v>668</v>
      </c>
      <c r="BM222" s="24" t="s">
        <v>1072</v>
      </c>
    </row>
    <row r="223" spans="2:65" s="12" customFormat="1">
      <c r="B223" s="187"/>
      <c r="C223" s="188"/>
      <c r="D223" s="189" t="s">
        <v>670</v>
      </c>
      <c r="E223" s="190" t="s">
        <v>561</v>
      </c>
      <c r="F223" s="191" t="s">
        <v>1068</v>
      </c>
      <c r="G223" s="188"/>
      <c r="H223" s="190" t="s">
        <v>561</v>
      </c>
      <c r="I223" s="188"/>
      <c r="J223" s="188"/>
      <c r="K223" s="188"/>
      <c r="L223" s="192"/>
      <c r="M223" s="193"/>
      <c r="N223" s="194"/>
      <c r="O223" s="194"/>
      <c r="P223" s="194"/>
      <c r="Q223" s="194"/>
      <c r="R223" s="194"/>
      <c r="S223" s="194"/>
      <c r="T223" s="195"/>
      <c r="AT223" s="196" t="s">
        <v>670</v>
      </c>
      <c r="AU223" s="196" t="s">
        <v>612</v>
      </c>
      <c r="AV223" s="12" t="s">
        <v>610</v>
      </c>
      <c r="AW223" s="12" t="s">
        <v>567</v>
      </c>
      <c r="AX223" s="12" t="s">
        <v>603</v>
      </c>
      <c r="AY223" s="196" t="s">
        <v>661</v>
      </c>
    </row>
    <row r="224" spans="2:65" s="13" customFormat="1">
      <c r="B224" s="197"/>
      <c r="C224" s="198"/>
      <c r="D224" s="189" t="s">
        <v>670</v>
      </c>
      <c r="E224" s="199" t="s">
        <v>561</v>
      </c>
      <c r="F224" s="200" t="s">
        <v>1069</v>
      </c>
      <c r="G224" s="198"/>
      <c r="H224" s="201">
        <v>70</v>
      </c>
      <c r="I224" s="198"/>
      <c r="J224" s="198"/>
      <c r="K224" s="198"/>
      <c r="L224" s="202"/>
      <c r="M224" s="203"/>
      <c r="N224" s="204"/>
      <c r="O224" s="204"/>
      <c r="P224" s="204"/>
      <c r="Q224" s="204"/>
      <c r="R224" s="204"/>
      <c r="S224" s="204"/>
      <c r="T224" s="205"/>
      <c r="AT224" s="206" t="s">
        <v>670</v>
      </c>
      <c r="AU224" s="206" t="s">
        <v>612</v>
      </c>
      <c r="AV224" s="13" t="s">
        <v>612</v>
      </c>
      <c r="AW224" s="13" t="s">
        <v>567</v>
      </c>
      <c r="AX224" s="13" t="s">
        <v>603</v>
      </c>
      <c r="AY224" s="206" t="s">
        <v>661</v>
      </c>
    </row>
    <row r="225" spans="2:65" s="14" customFormat="1">
      <c r="B225" s="207"/>
      <c r="C225" s="208"/>
      <c r="D225" s="189" t="s">
        <v>670</v>
      </c>
      <c r="E225" s="209" t="s">
        <v>561</v>
      </c>
      <c r="F225" s="210" t="s">
        <v>672</v>
      </c>
      <c r="G225" s="208"/>
      <c r="H225" s="211">
        <v>70</v>
      </c>
      <c r="I225" s="208"/>
      <c r="J225" s="208"/>
      <c r="K225" s="208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670</v>
      </c>
      <c r="AU225" s="216" t="s">
        <v>612</v>
      </c>
      <c r="AV225" s="14" t="s">
        <v>668</v>
      </c>
      <c r="AW225" s="14" t="s">
        <v>567</v>
      </c>
      <c r="AX225" s="14" t="s">
        <v>610</v>
      </c>
      <c r="AY225" s="216" t="s">
        <v>661</v>
      </c>
    </row>
    <row r="226" spans="2:65" s="1" customFormat="1" ht="16.5" customHeight="1">
      <c r="B226" s="38"/>
      <c r="C226" s="217" t="s">
        <v>835</v>
      </c>
      <c r="D226" s="217" t="s">
        <v>841</v>
      </c>
      <c r="E226" s="218" t="s">
        <v>1073</v>
      </c>
      <c r="F226" s="219" t="s">
        <v>1074</v>
      </c>
      <c r="G226" s="220" t="s">
        <v>1075</v>
      </c>
      <c r="H226" s="221">
        <v>2.415</v>
      </c>
      <c r="I226" s="222"/>
      <c r="J226" s="222">
        <f>ROUND(I226*H226,2)</f>
        <v>0</v>
      </c>
      <c r="K226" s="219" t="s">
        <v>667</v>
      </c>
      <c r="L226" s="223"/>
      <c r="M226" s="224" t="s">
        <v>561</v>
      </c>
      <c r="N226" s="225" t="s">
        <v>574</v>
      </c>
      <c r="O226" s="184">
        <v>0</v>
      </c>
      <c r="P226" s="184">
        <f>O226*H226</f>
        <v>0</v>
      </c>
      <c r="Q226" s="184">
        <v>1E-3</v>
      </c>
      <c r="R226" s="184">
        <f>Q226*H226</f>
        <v>2.415E-3</v>
      </c>
      <c r="S226" s="184">
        <v>0</v>
      </c>
      <c r="T226" s="185">
        <f>S226*H226</f>
        <v>0</v>
      </c>
      <c r="AR226" s="24" t="s">
        <v>702</v>
      </c>
      <c r="AT226" s="24" t="s">
        <v>841</v>
      </c>
      <c r="AU226" s="24" t="s">
        <v>612</v>
      </c>
      <c r="AY226" s="24" t="s">
        <v>661</v>
      </c>
      <c r="BE226" s="186">
        <f>IF(N226="základní",J226,0)</f>
        <v>0</v>
      </c>
      <c r="BF226" s="186">
        <f>IF(N226="snížená",J226,0)</f>
        <v>0</v>
      </c>
      <c r="BG226" s="186">
        <f>IF(N226="zákl. přenesená",J226,0)</f>
        <v>0</v>
      </c>
      <c r="BH226" s="186">
        <f>IF(N226="sníž. přenesená",J226,0)</f>
        <v>0</v>
      </c>
      <c r="BI226" s="186">
        <f>IF(N226="nulová",J226,0)</f>
        <v>0</v>
      </c>
      <c r="BJ226" s="24" t="s">
        <v>610</v>
      </c>
      <c r="BK226" s="186">
        <f>ROUND(I226*H226,2)</f>
        <v>0</v>
      </c>
      <c r="BL226" s="24" t="s">
        <v>668</v>
      </c>
      <c r="BM226" s="24" t="s">
        <v>1076</v>
      </c>
    </row>
    <row r="227" spans="2:65" s="12" customFormat="1">
      <c r="B227" s="187"/>
      <c r="C227" s="188"/>
      <c r="D227" s="189" t="s">
        <v>670</v>
      </c>
      <c r="E227" s="190" t="s">
        <v>561</v>
      </c>
      <c r="F227" s="191" t="s">
        <v>1077</v>
      </c>
      <c r="G227" s="188"/>
      <c r="H227" s="190" t="s">
        <v>561</v>
      </c>
      <c r="I227" s="188"/>
      <c r="J227" s="188"/>
      <c r="K227" s="188"/>
      <c r="L227" s="192"/>
      <c r="M227" s="193"/>
      <c r="N227" s="194"/>
      <c r="O227" s="194"/>
      <c r="P227" s="194"/>
      <c r="Q227" s="194"/>
      <c r="R227" s="194"/>
      <c r="S227" s="194"/>
      <c r="T227" s="195"/>
      <c r="AT227" s="196" t="s">
        <v>670</v>
      </c>
      <c r="AU227" s="196" t="s">
        <v>612</v>
      </c>
      <c r="AV227" s="12" t="s">
        <v>610</v>
      </c>
      <c r="AW227" s="12" t="s">
        <v>567</v>
      </c>
      <c r="AX227" s="12" t="s">
        <v>603</v>
      </c>
      <c r="AY227" s="196" t="s">
        <v>661</v>
      </c>
    </row>
    <row r="228" spans="2:65" s="13" customFormat="1">
      <c r="B228" s="197"/>
      <c r="C228" s="198"/>
      <c r="D228" s="189" t="s">
        <v>670</v>
      </c>
      <c r="E228" s="199" t="s">
        <v>561</v>
      </c>
      <c r="F228" s="200" t="s">
        <v>1078</v>
      </c>
      <c r="G228" s="198"/>
      <c r="H228" s="201">
        <v>2.415</v>
      </c>
      <c r="I228" s="198"/>
      <c r="J228" s="198"/>
      <c r="K228" s="198"/>
      <c r="L228" s="202"/>
      <c r="M228" s="203"/>
      <c r="N228" s="204"/>
      <c r="O228" s="204"/>
      <c r="P228" s="204"/>
      <c r="Q228" s="204"/>
      <c r="R228" s="204"/>
      <c r="S228" s="204"/>
      <c r="T228" s="205"/>
      <c r="AT228" s="206" t="s">
        <v>670</v>
      </c>
      <c r="AU228" s="206" t="s">
        <v>612</v>
      </c>
      <c r="AV228" s="13" t="s">
        <v>612</v>
      </c>
      <c r="AW228" s="13" t="s">
        <v>567</v>
      </c>
      <c r="AX228" s="13" t="s">
        <v>603</v>
      </c>
      <c r="AY228" s="206" t="s">
        <v>661</v>
      </c>
    </row>
    <row r="229" spans="2:65" s="14" customFormat="1">
      <c r="B229" s="207"/>
      <c r="C229" s="208"/>
      <c r="D229" s="189" t="s">
        <v>670</v>
      </c>
      <c r="E229" s="209" t="s">
        <v>561</v>
      </c>
      <c r="F229" s="210" t="s">
        <v>672</v>
      </c>
      <c r="G229" s="208"/>
      <c r="H229" s="211">
        <v>2.415</v>
      </c>
      <c r="I229" s="208"/>
      <c r="J229" s="208"/>
      <c r="K229" s="208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670</v>
      </c>
      <c r="AU229" s="216" t="s">
        <v>612</v>
      </c>
      <c r="AV229" s="14" t="s">
        <v>668</v>
      </c>
      <c r="AW229" s="14" t="s">
        <v>567</v>
      </c>
      <c r="AX229" s="14" t="s">
        <v>610</v>
      </c>
      <c r="AY229" s="216" t="s">
        <v>661</v>
      </c>
    </row>
    <row r="230" spans="2:65" s="1" customFormat="1" ht="25.5" customHeight="1">
      <c r="B230" s="38"/>
      <c r="C230" s="176" t="s">
        <v>840</v>
      </c>
      <c r="D230" s="176" t="s">
        <v>663</v>
      </c>
      <c r="E230" s="177" t="s">
        <v>1079</v>
      </c>
      <c r="F230" s="178" t="s">
        <v>1080</v>
      </c>
      <c r="G230" s="179" t="s">
        <v>682</v>
      </c>
      <c r="H230" s="180">
        <v>159</v>
      </c>
      <c r="I230" s="181"/>
      <c r="J230" s="181">
        <f>ROUND(I230*H230,2)</f>
        <v>0</v>
      </c>
      <c r="K230" s="178" t="s">
        <v>667</v>
      </c>
      <c r="L230" s="58"/>
      <c r="M230" s="182" t="s">
        <v>561</v>
      </c>
      <c r="N230" s="183" t="s">
        <v>574</v>
      </c>
      <c r="O230" s="184">
        <v>8.6999999999999994E-2</v>
      </c>
      <c r="P230" s="184">
        <f>O230*H230</f>
        <v>13.832999999999998</v>
      </c>
      <c r="Q230" s="184">
        <v>0</v>
      </c>
      <c r="R230" s="184">
        <f>Q230*H230</f>
        <v>0</v>
      </c>
      <c r="S230" s="184">
        <v>0</v>
      </c>
      <c r="T230" s="185">
        <f>S230*H230</f>
        <v>0</v>
      </c>
      <c r="AR230" s="24" t="s">
        <v>668</v>
      </c>
      <c r="AT230" s="24" t="s">
        <v>663</v>
      </c>
      <c r="AU230" s="24" t="s">
        <v>612</v>
      </c>
      <c r="AY230" s="24" t="s">
        <v>661</v>
      </c>
      <c r="BE230" s="186">
        <f>IF(N230="základní",J230,0)</f>
        <v>0</v>
      </c>
      <c r="BF230" s="186">
        <f>IF(N230="snížená",J230,0)</f>
        <v>0</v>
      </c>
      <c r="BG230" s="186">
        <f>IF(N230="zákl. přenesená",J230,0)</f>
        <v>0</v>
      </c>
      <c r="BH230" s="186">
        <f>IF(N230="sníž. přenesená",J230,0)</f>
        <v>0</v>
      </c>
      <c r="BI230" s="186">
        <f>IF(N230="nulová",J230,0)</f>
        <v>0</v>
      </c>
      <c r="BJ230" s="24" t="s">
        <v>610</v>
      </c>
      <c r="BK230" s="186">
        <f>ROUND(I230*H230,2)</f>
        <v>0</v>
      </c>
      <c r="BL230" s="24" t="s">
        <v>668</v>
      </c>
      <c r="BM230" s="24" t="s">
        <v>1081</v>
      </c>
    </row>
    <row r="231" spans="2:65" s="12" customFormat="1">
      <c r="B231" s="187"/>
      <c r="C231" s="188"/>
      <c r="D231" s="189" t="s">
        <v>670</v>
      </c>
      <c r="E231" s="190" t="s">
        <v>561</v>
      </c>
      <c r="F231" s="191" t="s">
        <v>1082</v>
      </c>
      <c r="G231" s="188"/>
      <c r="H231" s="190" t="s">
        <v>561</v>
      </c>
      <c r="I231" s="188"/>
      <c r="J231" s="188"/>
      <c r="K231" s="188"/>
      <c r="L231" s="192"/>
      <c r="M231" s="193"/>
      <c r="N231" s="194"/>
      <c r="O231" s="194"/>
      <c r="P231" s="194"/>
      <c r="Q231" s="194"/>
      <c r="R231" s="194"/>
      <c r="S231" s="194"/>
      <c r="T231" s="195"/>
      <c r="AT231" s="196" t="s">
        <v>670</v>
      </c>
      <c r="AU231" s="196" t="s">
        <v>612</v>
      </c>
      <c r="AV231" s="12" t="s">
        <v>610</v>
      </c>
      <c r="AW231" s="12" t="s">
        <v>567</v>
      </c>
      <c r="AX231" s="12" t="s">
        <v>603</v>
      </c>
      <c r="AY231" s="196" t="s">
        <v>661</v>
      </c>
    </row>
    <row r="232" spans="2:65" s="13" customFormat="1">
      <c r="B232" s="197"/>
      <c r="C232" s="198"/>
      <c r="D232" s="189" t="s">
        <v>670</v>
      </c>
      <c r="E232" s="199" t="s">
        <v>561</v>
      </c>
      <c r="F232" s="200" t="s">
        <v>1083</v>
      </c>
      <c r="G232" s="198"/>
      <c r="H232" s="201">
        <v>159</v>
      </c>
      <c r="I232" s="198"/>
      <c r="J232" s="198"/>
      <c r="K232" s="198"/>
      <c r="L232" s="202"/>
      <c r="M232" s="203"/>
      <c r="N232" s="204"/>
      <c r="O232" s="204"/>
      <c r="P232" s="204"/>
      <c r="Q232" s="204"/>
      <c r="R232" s="204"/>
      <c r="S232" s="204"/>
      <c r="T232" s="205"/>
      <c r="AT232" s="206" t="s">
        <v>670</v>
      </c>
      <c r="AU232" s="206" t="s">
        <v>612</v>
      </c>
      <c r="AV232" s="13" t="s">
        <v>612</v>
      </c>
      <c r="AW232" s="13" t="s">
        <v>567</v>
      </c>
      <c r="AX232" s="13" t="s">
        <v>603</v>
      </c>
      <c r="AY232" s="206" t="s">
        <v>661</v>
      </c>
    </row>
    <row r="233" spans="2:65" s="14" customFormat="1">
      <c r="B233" s="207"/>
      <c r="C233" s="208"/>
      <c r="D233" s="189" t="s">
        <v>670</v>
      </c>
      <c r="E233" s="209" t="s">
        <v>561</v>
      </c>
      <c r="F233" s="210" t="s">
        <v>672</v>
      </c>
      <c r="G233" s="208"/>
      <c r="H233" s="211">
        <v>159</v>
      </c>
      <c r="I233" s="208"/>
      <c r="J233" s="208"/>
      <c r="K233" s="208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670</v>
      </c>
      <c r="AU233" s="216" t="s">
        <v>612</v>
      </c>
      <c r="AV233" s="14" t="s">
        <v>668</v>
      </c>
      <c r="AW233" s="14" t="s">
        <v>567</v>
      </c>
      <c r="AX233" s="14" t="s">
        <v>610</v>
      </c>
      <c r="AY233" s="216" t="s">
        <v>661</v>
      </c>
    </row>
    <row r="234" spans="2:65" s="1" customFormat="1" ht="16.5" customHeight="1">
      <c r="B234" s="38"/>
      <c r="C234" s="217" t="s">
        <v>848</v>
      </c>
      <c r="D234" s="217" t="s">
        <v>841</v>
      </c>
      <c r="E234" s="218" t="s">
        <v>1073</v>
      </c>
      <c r="F234" s="219" t="s">
        <v>1074</v>
      </c>
      <c r="G234" s="220" t="s">
        <v>1075</v>
      </c>
      <c r="H234" s="221">
        <v>5.4859999999999998</v>
      </c>
      <c r="I234" s="222"/>
      <c r="J234" s="222">
        <f>ROUND(I234*H234,2)</f>
        <v>0</v>
      </c>
      <c r="K234" s="219" t="s">
        <v>667</v>
      </c>
      <c r="L234" s="223"/>
      <c r="M234" s="224" t="s">
        <v>561</v>
      </c>
      <c r="N234" s="225" t="s">
        <v>574</v>
      </c>
      <c r="O234" s="184">
        <v>0</v>
      </c>
      <c r="P234" s="184">
        <f>O234*H234</f>
        <v>0</v>
      </c>
      <c r="Q234" s="184">
        <v>1E-3</v>
      </c>
      <c r="R234" s="184">
        <f>Q234*H234</f>
        <v>5.4859999999999996E-3</v>
      </c>
      <c r="S234" s="184">
        <v>0</v>
      </c>
      <c r="T234" s="185">
        <f>S234*H234</f>
        <v>0</v>
      </c>
      <c r="AR234" s="24" t="s">
        <v>702</v>
      </c>
      <c r="AT234" s="24" t="s">
        <v>841</v>
      </c>
      <c r="AU234" s="24" t="s">
        <v>612</v>
      </c>
      <c r="AY234" s="24" t="s">
        <v>661</v>
      </c>
      <c r="BE234" s="186">
        <f>IF(N234="základní",J234,0)</f>
        <v>0</v>
      </c>
      <c r="BF234" s="186">
        <f>IF(N234="snížená",J234,0)</f>
        <v>0</v>
      </c>
      <c r="BG234" s="186">
        <f>IF(N234="zákl. přenesená",J234,0)</f>
        <v>0</v>
      </c>
      <c r="BH234" s="186">
        <f>IF(N234="sníž. přenesená",J234,0)</f>
        <v>0</v>
      </c>
      <c r="BI234" s="186">
        <f>IF(N234="nulová",J234,0)</f>
        <v>0</v>
      </c>
      <c r="BJ234" s="24" t="s">
        <v>610</v>
      </c>
      <c r="BK234" s="186">
        <f>ROUND(I234*H234,2)</f>
        <v>0</v>
      </c>
      <c r="BL234" s="24" t="s">
        <v>668</v>
      </c>
      <c r="BM234" s="24" t="s">
        <v>1084</v>
      </c>
    </row>
    <row r="235" spans="2:65" s="12" customFormat="1">
      <c r="B235" s="187"/>
      <c r="C235" s="188"/>
      <c r="D235" s="189" t="s">
        <v>670</v>
      </c>
      <c r="E235" s="190" t="s">
        <v>561</v>
      </c>
      <c r="F235" s="191" t="s">
        <v>1077</v>
      </c>
      <c r="G235" s="188"/>
      <c r="H235" s="190" t="s">
        <v>561</v>
      </c>
      <c r="I235" s="188"/>
      <c r="J235" s="188"/>
      <c r="K235" s="188"/>
      <c r="L235" s="192"/>
      <c r="M235" s="193"/>
      <c r="N235" s="194"/>
      <c r="O235" s="194"/>
      <c r="P235" s="194"/>
      <c r="Q235" s="194"/>
      <c r="R235" s="194"/>
      <c r="S235" s="194"/>
      <c r="T235" s="195"/>
      <c r="AT235" s="196" t="s">
        <v>670</v>
      </c>
      <c r="AU235" s="196" t="s">
        <v>612</v>
      </c>
      <c r="AV235" s="12" t="s">
        <v>610</v>
      </c>
      <c r="AW235" s="12" t="s">
        <v>567</v>
      </c>
      <c r="AX235" s="12" t="s">
        <v>603</v>
      </c>
      <c r="AY235" s="196" t="s">
        <v>661</v>
      </c>
    </row>
    <row r="236" spans="2:65" s="13" customFormat="1">
      <c r="B236" s="197"/>
      <c r="C236" s="198"/>
      <c r="D236" s="189" t="s">
        <v>670</v>
      </c>
      <c r="E236" s="199" t="s">
        <v>561</v>
      </c>
      <c r="F236" s="200" t="s">
        <v>1085</v>
      </c>
      <c r="G236" s="198"/>
      <c r="H236" s="201">
        <v>5.4859999999999998</v>
      </c>
      <c r="I236" s="198"/>
      <c r="J236" s="198"/>
      <c r="K236" s="198"/>
      <c r="L236" s="202"/>
      <c r="M236" s="203"/>
      <c r="N236" s="204"/>
      <c r="O236" s="204"/>
      <c r="P236" s="204"/>
      <c r="Q236" s="204"/>
      <c r="R236" s="204"/>
      <c r="S236" s="204"/>
      <c r="T236" s="205"/>
      <c r="AT236" s="206" t="s">
        <v>670</v>
      </c>
      <c r="AU236" s="206" t="s">
        <v>612</v>
      </c>
      <c r="AV236" s="13" t="s">
        <v>612</v>
      </c>
      <c r="AW236" s="13" t="s">
        <v>567</v>
      </c>
      <c r="AX236" s="13" t="s">
        <v>603</v>
      </c>
      <c r="AY236" s="206" t="s">
        <v>661</v>
      </c>
    </row>
    <row r="237" spans="2:65" s="14" customFormat="1">
      <c r="B237" s="207"/>
      <c r="C237" s="208"/>
      <c r="D237" s="189" t="s">
        <v>670</v>
      </c>
      <c r="E237" s="209" t="s">
        <v>561</v>
      </c>
      <c r="F237" s="210" t="s">
        <v>672</v>
      </c>
      <c r="G237" s="208"/>
      <c r="H237" s="211">
        <v>5.4859999999999998</v>
      </c>
      <c r="I237" s="208"/>
      <c r="J237" s="208"/>
      <c r="K237" s="208"/>
      <c r="L237" s="212"/>
      <c r="M237" s="213"/>
      <c r="N237" s="214"/>
      <c r="O237" s="214"/>
      <c r="P237" s="214"/>
      <c r="Q237" s="214"/>
      <c r="R237" s="214"/>
      <c r="S237" s="214"/>
      <c r="T237" s="215"/>
      <c r="AT237" s="216" t="s">
        <v>670</v>
      </c>
      <c r="AU237" s="216" t="s">
        <v>612</v>
      </c>
      <c r="AV237" s="14" t="s">
        <v>668</v>
      </c>
      <c r="AW237" s="14" t="s">
        <v>567</v>
      </c>
      <c r="AX237" s="14" t="s">
        <v>610</v>
      </c>
      <c r="AY237" s="216" t="s">
        <v>661</v>
      </c>
    </row>
    <row r="238" spans="2:65" s="1" customFormat="1" ht="25.5" customHeight="1">
      <c r="B238" s="38"/>
      <c r="C238" s="176" t="s">
        <v>853</v>
      </c>
      <c r="D238" s="176" t="s">
        <v>663</v>
      </c>
      <c r="E238" s="177" t="s">
        <v>1086</v>
      </c>
      <c r="F238" s="178" t="s">
        <v>1087</v>
      </c>
      <c r="G238" s="179" t="s">
        <v>682</v>
      </c>
      <c r="H238" s="180">
        <v>70</v>
      </c>
      <c r="I238" s="181"/>
      <c r="J238" s="181">
        <f>ROUND(I238*H238,2)</f>
        <v>0</v>
      </c>
      <c r="K238" s="178" t="s">
        <v>667</v>
      </c>
      <c r="L238" s="58"/>
      <c r="M238" s="182" t="s">
        <v>561</v>
      </c>
      <c r="N238" s="183" t="s">
        <v>574</v>
      </c>
      <c r="O238" s="184">
        <v>1.2999999999999999E-2</v>
      </c>
      <c r="P238" s="184">
        <f>O238*H238</f>
        <v>0.90999999999999992</v>
      </c>
      <c r="Q238" s="184">
        <v>0</v>
      </c>
      <c r="R238" s="184">
        <f>Q238*H238</f>
        <v>0</v>
      </c>
      <c r="S238" s="184">
        <v>0</v>
      </c>
      <c r="T238" s="185">
        <f>S238*H238</f>
        <v>0</v>
      </c>
      <c r="AR238" s="24" t="s">
        <v>668</v>
      </c>
      <c r="AT238" s="24" t="s">
        <v>663</v>
      </c>
      <c r="AU238" s="24" t="s">
        <v>612</v>
      </c>
      <c r="AY238" s="24" t="s">
        <v>661</v>
      </c>
      <c r="BE238" s="186">
        <f>IF(N238="základní",J238,0)</f>
        <v>0</v>
      </c>
      <c r="BF238" s="186">
        <f>IF(N238="snížená",J238,0)</f>
        <v>0</v>
      </c>
      <c r="BG238" s="186">
        <f>IF(N238="zákl. přenesená",J238,0)</f>
        <v>0</v>
      </c>
      <c r="BH238" s="186">
        <f>IF(N238="sníž. přenesená",J238,0)</f>
        <v>0</v>
      </c>
      <c r="BI238" s="186">
        <f>IF(N238="nulová",J238,0)</f>
        <v>0</v>
      </c>
      <c r="BJ238" s="24" t="s">
        <v>610</v>
      </c>
      <c r="BK238" s="186">
        <f>ROUND(I238*H238,2)</f>
        <v>0</v>
      </c>
      <c r="BL238" s="24" t="s">
        <v>668</v>
      </c>
      <c r="BM238" s="24" t="s">
        <v>1088</v>
      </c>
    </row>
    <row r="239" spans="2:65" s="12" customFormat="1">
      <c r="B239" s="187"/>
      <c r="C239" s="188"/>
      <c r="D239" s="189" t="s">
        <v>670</v>
      </c>
      <c r="E239" s="190" t="s">
        <v>561</v>
      </c>
      <c r="F239" s="191" t="s">
        <v>1089</v>
      </c>
      <c r="G239" s="188"/>
      <c r="H239" s="190" t="s">
        <v>561</v>
      </c>
      <c r="I239" s="188"/>
      <c r="J239" s="188"/>
      <c r="K239" s="188"/>
      <c r="L239" s="192"/>
      <c r="M239" s="193"/>
      <c r="N239" s="194"/>
      <c r="O239" s="194"/>
      <c r="P239" s="194"/>
      <c r="Q239" s="194"/>
      <c r="R239" s="194"/>
      <c r="S239" s="194"/>
      <c r="T239" s="195"/>
      <c r="AT239" s="196" t="s">
        <v>670</v>
      </c>
      <c r="AU239" s="196" t="s">
        <v>612</v>
      </c>
      <c r="AV239" s="12" t="s">
        <v>610</v>
      </c>
      <c r="AW239" s="12" t="s">
        <v>567</v>
      </c>
      <c r="AX239" s="12" t="s">
        <v>603</v>
      </c>
      <c r="AY239" s="196" t="s">
        <v>661</v>
      </c>
    </row>
    <row r="240" spans="2:65" s="13" customFormat="1">
      <c r="B240" s="197"/>
      <c r="C240" s="198"/>
      <c r="D240" s="189" t="s">
        <v>670</v>
      </c>
      <c r="E240" s="199" t="s">
        <v>561</v>
      </c>
      <c r="F240" s="200" t="s">
        <v>1069</v>
      </c>
      <c r="G240" s="198"/>
      <c r="H240" s="201">
        <v>70</v>
      </c>
      <c r="I240" s="198"/>
      <c r="J240" s="198"/>
      <c r="K240" s="198"/>
      <c r="L240" s="202"/>
      <c r="M240" s="203"/>
      <c r="N240" s="204"/>
      <c r="O240" s="204"/>
      <c r="P240" s="204"/>
      <c r="Q240" s="204"/>
      <c r="R240" s="204"/>
      <c r="S240" s="204"/>
      <c r="T240" s="205"/>
      <c r="AT240" s="206" t="s">
        <v>670</v>
      </c>
      <c r="AU240" s="206" t="s">
        <v>612</v>
      </c>
      <c r="AV240" s="13" t="s">
        <v>612</v>
      </c>
      <c r="AW240" s="13" t="s">
        <v>567</v>
      </c>
      <c r="AX240" s="13" t="s">
        <v>603</v>
      </c>
      <c r="AY240" s="206" t="s">
        <v>661</v>
      </c>
    </row>
    <row r="241" spans="2:65" s="14" customFormat="1">
      <c r="B241" s="207"/>
      <c r="C241" s="208"/>
      <c r="D241" s="189" t="s">
        <v>670</v>
      </c>
      <c r="E241" s="209" t="s">
        <v>561</v>
      </c>
      <c r="F241" s="210" t="s">
        <v>672</v>
      </c>
      <c r="G241" s="208"/>
      <c r="H241" s="211">
        <v>70</v>
      </c>
      <c r="I241" s="208"/>
      <c r="J241" s="208"/>
      <c r="K241" s="208"/>
      <c r="L241" s="212"/>
      <c r="M241" s="213"/>
      <c r="N241" s="214"/>
      <c r="O241" s="214"/>
      <c r="P241" s="214"/>
      <c r="Q241" s="214"/>
      <c r="R241" s="214"/>
      <c r="S241" s="214"/>
      <c r="T241" s="215"/>
      <c r="AT241" s="216" t="s">
        <v>670</v>
      </c>
      <c r="AU241" s="216" t="s">
        <v>612</v>
      </c>
      <c r="AV241" s="14" t="s">
        <v>668</v>
      </c>
      <c r="AW241" s="14" t="s">
        <v>567</v>
      </c>
      <c r="AX241" s="14" t="s">
        <v>610</v>
      </c>
      <c r="AY241" s="216" t="s">
        <v>661</v>
      </c>
    </row>
    <row r="242" spans="2:65" s="1" customFormat="1" ht="25.5" customHeight="1">
      <c r="B242" s="38"/>
      <c r="C242" s="176" t="s">
        <v>859</v>
      </c>
      <c r="D242" s="176" t="s">
        <v>663</v>
      </c>
      <c r="E242" s="177" t="s">
        <v>1090</v>
      </c>
      <c r="F242" s="178" t="s">
        <v>1091</v>
      </c>
      <c r="G242" s="179" t="s">
        <v>682</v>
      </c>
      <c r="H242" s="180">
        <v>1652</v>
      </c>
      <c r="I242" s="181"/>
      <c r="J242" s="181">
        <f>ROUND(I242*H242,2)</f>
        <v>0</v>
      </c>
      <c r="K242" s="178" t="s">
        <v>667</v>
      </c>
      <c r="L242" s="58"/>
      <c r="M242" s="182" t="s">
        <v>561</v>
      </c>
      <c r="N242" s="183" t="s">
        <v>574</v>
      </c>
      <c r="O242" s="184">
        <v>1.7999999999999999E-2</v>
      </c>
      <c r="P242" s="184">
        <f>O242*H242</f>
        <v>29.735999999999997</v>
      </c>
      <c r="Q242" s="184">
        <v>0</v>
      </c>
      <c r="R242" s="184">
        <f>Q242*H242</f>
        <v>0</v>
      </c>
      <c r="S242" s="184">
        <v>0</v>
      </c>
      <c r="T242" s="185">
        <f>S242*H242</f>
        <v>0</v>
      </c>
      <c r="AR242" s="24" t="s">
        <v>668</v>
      </c>
      <c r="AT242" s="24" t="s">
        <v>663</v>
      </c>
      <c r="AU242" s="24" t="s">
        <v>612</v>
      </c>
      <c r="AY242" s="24" t="s">
        <v>661</v>
      </c>
      <c r="BE242" s="186">
        <f>IF(N242="základní",J242,0)</f>
        <v>0</v>
      </c>
      <c r="BF242" s="186">
        <f>IF(N242="snížená",J242,0)</f>
        <v>0</v>
      </c>
      <c r="BG242" s="186">
        <f>IF(N242="zákl. přenesená",J242,0)</f>
        <v>0</v>
      </c>
      <c r="BH242" s="186">
        <f>IF(N242="sníž. přenesená",J242,0)</f>
        <v>0</v>
      </c>
      <c r="BI242" s="186">
        <f>IF(N242="nulová",J242,0)</f>
        <v>0</v>
      </c>
      <c r="BJ242" s="24" t="s">
        <v>610</v>
      </c>
      <c r="BK242" s="186">
        <f>ROUND(I242*H242,2)</f>
        <v>0</v>
      </c>
      <c r="BL242" s="24" t="s">
        <v>668</v>
      </c>
      <c r="BM242" s="24" t="s">
        <v>1092</v>
      </c>
    </row>
    <row r="243" spans="2:65" s="12" customFormat="1">
      <c r="B243" s="187"/>
      <c r="C243" s="188"/>
      <c r="D243" s="189" t="s">
        <v>670</v>
      </c>
      <c r="E243" s="190" t="s">
        <v>561</v>
      </c>
      <c r="F243" s="191" t="s">
        <v>1093</v>
      </c>
      <c r="G243" s="188"/>
      <c r="H243" s="190" t="s">
        <v>561</v>
      </c>
      <c r="I243" s="188"/>
      <c r="J243" s="188"/>
      <c r="K243" s="188"/>
      <c r="L243" s="192"/>
      <c r="M243" s="193"/>
      <c r="N243" s="194"/>
      <c r="O243" s="194"/>
      <c r="P243" s="194"/>
      <c r="Q243" s="194"/>
      <c r="R243" s="194"/>
      <c r="S243" s="194"/>
      <c r="T243" s="195"/>
      <c r="AT243" s="196" t="s">
        <v>670</v>
      </c>
      <c r="AU243" s="196" t="s">
        <v>612</v>
      </c>
      <c r="AV243" s="12" t="s">
        <v>610</v>
      </c>
      <c r="AW243" s="12" t="s">
        <v>567</v>
      </c>
      <c r="AX243" s="12" t="s">
        <v>603</v>
      </c>
      <c r="AY243" s="196" t="s">
        <v>661</v>
      </c>
    </row>
    <row r="244" spans="2:65" s="13" customFormat="1">
      <c r="B244" s="197"/>
      <c r="C244" s="198"/>
      <c r="D244" s="189" t="s">
        <v>670</v>
      </c>
      <c r="E244" s="199" t="s">
        <v>561</v>
      </c>
      <c r="F244" s="200" t="s">
        <v>1094</v>
      </c>
      <c r="G244" s="198"/>
      <c r="H244" s="201">
        <v>1652</v>
      </c>
      <c r="I244" s="198"/>
      <c r="J244" s="198"/>
      <c r="K244" s="198"/>
      <c r="L244" s="202"/>
      <c r="M244" s="203"/>
      <c r="N244" s="204"/>
      <c r="O244" s="204"/>
      <c r="P244" s="204"/>
      <c r="Q244" s="204"/>
      <c r="R244" s="204"/>
      <c r="S244" s="204"/>
      <c r="T244" s="205"/>
      <c r="AT244" s="206" t="s">
        <v>670</v>
      </c>
      <c r="AU244" s="206" t="s">
        <v>612</v>
      </c>
      <c r="AV244" s="13" t="s">
        <v>612</v>
      </c>
      <c r="AW244" s="13" t="s">
        <v>567</v>
      </c>
      <c r="AX244" s="13" t="s">
        <v>603</v>
      </c>
      <c r="AY244" s="206" t="s">
        <v>661</v>
      </c>
    </row>
    <row r="245" spans="2:65" s="14" customFormat="1">
      <c r="B245" s="207"/>
      <c r="C245" s="208"/>
      <c r="D245" s="189" t="s">
        <v>670</v>
      </c>
      <c r="E245" s="209" t="s">
        <v>561</v>
      </c>
      <c r="F245" s="210" t="s">
        <v>672</v>
      </c>
      <c r="G245" s="208"/>
      <c r="H245" s="211">
        <v>1652</v>
      </c>
      <c r="I245" s="208"/>
      <c r="J245" s="208"/>
      <c r="K245" s="208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670</v>
      </c>
      <c r="AU245" s="216" t="s">
        <v>612</v>
      </c>
      <c r="AV245" s="14" t="s">
        <v>668</v>
      </c>
      <c r="AW245" s="14" t="s">
        <v>567</v>
      </c>
      <c r="AX245" s="14" t="s">
        <v>610</v>
      </c>
      <c r="AY245" s="216" t="s">
        <v>661</v>
      </c>
    </row>
    <row r="246" spans="2:65" s="1" customFormat="1" ht="25.5" customHeight="1">
      <c r="B246" s="38"/>
      <c r="C246" s="176" t="s">
        <v>865</v>
      </c>
      <c r="D246" s="176" t="s">
        <v>663</v>
      </c>
      <c r="E246" s="177" t="s">
        <v>1095</v>
      </c>
      <c r="F246" s="178" t="s">
        <v>1096</v>
      </c>
      <c r="G246" s="179" t="s">
        <v>682</v>
      </c>
      <c r="H246" s="180">
        <v>159</v>
      </c>
      <c r="I246" s="181"/>
      <c r="J246" s="181">
        <f>ROUND(I246*H246,2)</f>
        <v>0</v>
      </c>
      <c r="K246" s="178" t="s">
        <v>667</v>
      </c>
      <c r="L246" s="58"/>
      <c r="M246" s="182" t="s">
        <v>561</v>
      </c>
      <c r="N246" s="183" t="s">
        <v>574</v>
      </c>
      <c r="O246" s="184">
        <v>0.107</v>
      </c>
      <c r="P246" s="184">
        <f>O246*H246</f>
        <v>17.012999999999998</v>
      </c>
      <c r="Q246" s="184">
        <v>0</v>
      </c>
      <c r="R246" s="184">
        <f>Q246*H246</f>
        <v>0</v>
      </c>
      <c r="S246" s="184">
        <v>0</v>
      </c>
      <c r="T246" s="185">
        <f>S246*H246</f>
        <v>0</v>
      </c>
      <c r="AR246" s="24" t="s">
        <v>668</v>
      </c>
      <c r="AT246" s="24" t="s">
        <v>663</v>
      </c>
      <c r="AU246" s="24" t="s">
        <v>612</v>
      </c>
      <c r="AY246" s="24" t="s">
        <v>661</v>
      </c>
      <c r="BE246" s="186">
        <f>IF(N246="základní",J246,0)</f>
        <v>0</v>
      </c>
      <c r="BF246" s="186">
        <f>IF(N246="snížená",J246,0)</f>
        <v>0</v>
      </c>
      <c r="BG246" s="186">
        <f>IF(N246="zákl. přenesená",J246,0)</f>
        <v>0</v>
      </c>
      <c r="BH246" s="186">
        <f>IF(N246="sníž. přenesená",J246,0)</f>
        <v>0</v>
      </c>
      <c r="BI246" s="186">
        <f>IF(N246="nulová",J246,0)</f>
        <v>0</v>
      </c>
      <c r="BJ246" s="24" t="s">
        <v>610</v>
      </c>
      <c r="BK246" s="186">
        <f>ROUND(I246*H246,2)</f>
        <v>0</v>
      </c>
      <c r="BL246" s="24" t="s">
        <v>668</v>
      </c>
      <c r="BM246" s="24" t="s">
        <v>1097</v>
      </c>
    </row>
    <row r="247" spans="2:65" s="12" customFormat="1">
      <c r="B247" s="187"/>
      <c r="C247" s="188"/>
      <c r="D247" s="189" t="s">
        <v>670</v>
      </c>
      <c r="E247" s="190" t="s">
        <v>561</v>
      </c>
      <c r="F247" s="191" t="s">
        <v>1098</v>
      </c>
      <c r="G247" s="188"/>
      <c r="H247" s="190" t="s">
        <v>561</v>
      </c>
      <c r="I247" s="188"/>
      <c r="J247" s="188"/>
      <c r="K247" s="188"/>
      <c r="L247" s="192"/>
      <c r="M247" s="193"/>
      <c r="N247" s="194"/>
      <c r="O247" s="194"/>
      <c r="P247" s="194"/>
      <c r="Q247" s="194"/>
      <c r="R247" s="194"/>
      <c r="S247" s="194"/>
      <c r="T247" s="195"/>
      <c r="AT247" s="196" t="s">
        <v>670</v>
      </c>
      <c r="AU247" s="196" t="s">
        <v>612</v>
      </c>
      <c r="AV247" s="12" t="s">
        <v>610</v>
      </c>
      <c r="AW247" s="12" t="s">
        <v>567</v>
      </c>
      <c r="AX247" s="12" t="s">
        <v>603</v>
      </c>
      <c r="AY247" s="196" t="s">
        <v>661</v>
      </c>
    </row>
    <row r="248" spans="2:65" s="13" customFormat="1">
      <c r="B248" s="197"/>
      <c r="C248" s="198"/>
      <c r="D248" s="189" t="s">
        <v>670</v>
      </c>
      <c r="E248" s="199" t="s">
        <v>561</v>
      </c>
      <c r="F248" s="200" t="s">
        <v>1083</v>
      </c>
      <c r="G248" s="198"/>
      <c r="H248" s="201">
        <v>159</v>
      </c>
      <c r="I248" s="198"/>
      <c r="J248" s="198"/>
      <c r="K248" s="198"/>
      <c r="L248" s="202"/>
      <c r="M248" s="203"/>
      <c r="N248" s="204"/>
      <c r="O248" s="204"/>
      <c r="P248" s="204"/>
      <c r="Q248" s="204"/>
      <c r="R248" s="204"/>
      <c r="S248" s="204"/>
      <c r="T248" s="205"/>
      <c r="AT248" s="206" t="s">
        <v>670</v>
      </c>
      <c r="AU248" s="206" t="s">
        <v>612</v>
      </c>
      <c r="AV248" s="13" t="s">
        <v>612</v>
      </c>
      <c r="AW248" s="13" t="s">
        <v>567</v>
      </c>
      <c r="AX248" s="13" t="s">
        <v>603</v>
      </c>
      <c r="AY248" s="206" t="s">
        <v>661</v>
      </c>
    </row>
    <row r="249" spans="2:65" s="14" customFormat="1">
      <c r="B249" s="207"/>
      <c r="C249" s="208"/>
      <c r="D249" s="189" t="s">
        <v>670</v>
      </c>
      <c r="E249" s="209" t="s">
        <v>561</v>
      </c>
      <c r="F249" s="210" t="s">
        <v>672</v>
      </c>
      <c r="G249" s="208"/>
      <c r="H249" s="211">
        <v>159</v>
      </c>
      <c r="I249" s="208"/>
      <c r="J249" s="208"/>
      <c r="K249" s="208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670</v>
      </c>
      <c r="AU249" s="216" t="s">
        <v>612</v>
      </c>
      <c r="AV249" s="14" t="s">
        <v>668</v>
      </c>
      <c r="AW249" s="14" t="s">
        <v>567</v>
      </c>
      <c r="AX249" s="14" t="s">
        <v>610</v>
      </c>
      <c r="AY249" s="216" t="s">
        <v>661</v>
      </c>
    </row>
    <row r="250" spans="2:65" s="1" customFormat="1" ht="25.5" customHeight="1">
      <c r="B250" s="38"/>
      <c r="C250" s="176" t="s">
        <v>763</v>
      </c>
      <c r="D250" s="176" t="s">
        <v>663</v>
      </c>
      <c r="E250" s="177" t="s">
        <v>1099</v>
      </c>
      <c r="F250" s="178" t="s">
        <v>1100</v>
      </c>
      <c r="G250" s="179" t="s">
        <v>682</v>
      </c>
      <c r="H250" s="180">
        <v>159</v>
      </c>
      <c r="I250" s="181"/>
      <c r="J250" s="181">
        <f>ROUND(I250*H250,2)</f>
        <v>0</v>
      </c>
      <c r="K250" s="178" t="s">
        <v>667</v>
      </c>
      <c r="L250" s="58"/>
      <c r="M250" s="182" t="s">
        <v>561</v>
      </c>
      <c r="N250" s="183" t="s">
        <v>574</v>
      </c>
      <c r="O250" s="184">
        <v>0.26300000000000001</v>
      </c>
      <c r="P250" s="184">
        <f>O250*H250</f>
        <v>41.817</v>
      </c>
      <c r="Q250" s="184">
        <v>0</v>
      </c>
      <c r="R250" s="184">
        <f>Q250*H250</f>
        <v>0</v>
      </c>
      <c r="S250" s="184">
        <v>0</v>
      </c>
      <c r="T250" s="185">
        <f>S250*H250</f>
        <v>0</v>
      </c>
      <c r="AR250" s="24" t="s">
        <v>668</v>
      </c>
      <c r="AT250" s="24" t="s">
        <v>663</v>
      </c>
      <c r="AU250" s="24" t="s">
        <v>612</v>
      </c>
      <c r="AY250" s="24" t="s">
        <v>661</v>
      </c>
      <c r="BE250" s="186">
        <f>IF(N250="základní",J250,0)</f>
        <v>0</v>
      </c>
      <c r="BF250" s="186">
        <f>IF(N250="snížená",J250,0)</f>
        <v>0</v>
      </c>
      <c r="BG250" s="186">
        <f>IF(N250="zákl. přenesená",J250,0)</f>
        <v>0</v>
      </c>
      <c r="BH250" s="186">
        <f>IF(N250="sníž. přenesená",J250,0)</f>
        <v>0</v>
      </c>
      <c r="BI250" s="186">
        <f>IF(N250="nulová",J250,0)</f>
        <v>0</v>
      </c>
      <c r="BJ250" s="24" t="s">
        <v>610</v>
      </c>
      <c r="BK250" s="186">
        <f>ROUND(I250*H250,2)</f>
        <v>0</v>
      </c>
      <c r="BL250" s="24" t="s">
        <v>668</v>
      </c>
      <c r="BM250" s="24" t="s">
        <v>1101</v>
      </c>
    </row>
    <row r="251" spans="2:65" s="12" customFormat="1">
      <c r="B251" s="187"/>
      <c r="C251" s="188"/>
      <c r="D251" s="189" t="s">
        <v>670</v>
      </c>
      <c r="E251" s="190" t="s">
        <v>561</v>
      </c>
      <c r="F251" s="191" t="s">
        <v>1082</v>
      </c>
      <c r="G251" s="188"/>
      <c r="H251" s="190" t="s">
        <v>561</v>
      </c>
      <c r="I251" s="188"/>
      <c r="J251" s="188"/>
      <c r="K251" s="188"/>
      <c r="L251" s="192"/>
      <c r="M251" s="193"/>
      <c r="N251" s="194"/>
      <c r="O251" s="194"/>
      <c r="P251" s="194"/>
      <c r="Q251" s="194"/>
      <c r="R251" s="194"/>
      <c r="S251" s="194"/>
      <c r="T251" s="195"/>
      <c r="AT251" s="196" t="s">
        <v>670</v>
      </c>
      <c r="AU251" s="196" t="s">
        <v>612</v>
      </c>
      <c r="AV251" s="12" t="s">
        <v>610</v>
      </c>
      <c r="AW251" s="12" t="s">
        <v>567</v>
      </c>
      <c r="AX251" s="12" t="s">
        <v>603</v>
      </c>
      <c r="AY251" s="196" t="s">
        <v>661</v>
      </c>
    </row>
    <row r="252" spans="2:65" s="13" customFormat="1">
      <c r="B252" s="197"/>
      <c r="C252" s="198"/>
      <c r="D252" s="189" t="s">
        <v>670</v>
      </c>
      <c r="E252" s="199" t="s">
        <v>561</v>
      </c>
      <c r="F252" s="200" t="s">
        <v>1083</v>
      </c>
      <c r="G252" s="198"/>
      <c r="H252" s="201">
        <v>159</v>
      </c>
      <c r="I252" s="198"/>
      <c r="J252" s="198"/>
      <c r="K252" s="198"/>
      <c r="L252" s="202"/>
      <c r="M252" s="203"/>
      <c r="N252" s="204"/>
      <c r="O252" s="204"/>
      <c r="P252" s="204"/>
      <c r="Q252" s="204"/>
      <c r="R252" s="204"/>
      <c r="S252" s="204"/>
      <c r="T252" s="205"/>
      <c r="AT252" s="206" t="s">
        <v>670</v>
      </c>
      <c r="AU252" s="206" t="s">
        <v>612</v>
      </c>
      <c r="AV252" s="13" t="s">
        <v>612</v>
      </c>
      <c r="AW252" s="13" t="s">
        <v>567</v>
      </c>
      <c r="AX252" s="13" t="s">
        <v>603</v>
      </c>
      <c r="AY252" s="206" t="s">
        <v>661</v>
      </c>
    </row>
    <row r="253" spans="2:65" s="14" customFormat="1">
      <c r="B253" s="207"/>
      <c r="C253" s="208"/>
      <c r="D253" s="189" t="s">
        <v>670</v>
      </c>
      <c r="E253" s="209" t="s">
        <v>561</v>
      </c>
      <c r="F253" s="210" t="s">
        <v>672</v>
      </c>
      <c r="G253" s="208"/>
      <c r="H253" s="211">
        <v>159</v>
      </c>
      <c r="I253" s="208"/>
      <c r="J253" s="208"/>
      <c r="K253" s="208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670</v>
      </c>
      <c r="AU253" s="216" t="s">
        <v>612</v>
      </c>
      <c r="AV253" s="14" t="s">
        <v>668</v>
      </c>
      <c r="AW253" s="14" t="s">
        <v>567</v>
      </c>
      <c r="AX253" s="14" t="s">
        <v>610</v>
      </c>
      <c r="AY253" s="216" t="s">
        <v>661</v>
      </c>
    </row>
    <row r="254" spans="2:65" s="11" customFormat="1" ht="29.85" customHeight="1">
      <c r="B254" s="161"/>
      <c r="C254" s="162"/>
      <c r="D254" s="163" t="s">
        <v>602</v>
      </c>
      <c r="E254" s="174" t="s">
        <v>668</v>
      </c>
      <c r="F254" s="174" t="s">
        <v>847</v>
      </c>
      <c r="G254" s="162"/>
      <c r="H254" s="162"/>
      <c r="I254" s="162"/>
      <c r="J254" s="175">
        <f>BK254</f>
        <v>0</v>
      </c>
      <c r="K254" s="162"/>
      <c r="L254" s="166"/>
      <c r="M254" s="167"/>
      <c r="N254" s="168"/>
      <c r="O254" s="168"/>
      <c r="P254" s="169">
        <f>SUM(P255:P274)</f>
        <v>8.3001249999999995</v>
      </c>
      <c r="Q254" s="168"/>
      <c r="R254" s="169">
        <f>SUM(R255:R274)</f>
        <v>0.36907999999999996</v>
      </c>
      <c r="S254" s="168"/>
      <c r="T254" s="170">
        <f>SUM(T255:T274)</f>
        <v>0</v>
      </c>
      <c r="AR254" s="171" t="s">
        <v>610</v>
      </c>
      <c r="AT254" s="172" t="s">
        <v>602</v>
      </c>
      <c r="AU254" s="172" t="s">
        <v>610</v>
      </c>
      <c r="AY254" s="171" t="s">
        <v>661</v>
      </c>
      <c r="BK254" s="173">
        <f>SUM(BK255:BK274)</f>
        <v>0</v>
      </c>
    </row>
    <row r="255" spans="2:65" s="1" customFormat="1" ht="25.5" customHeight="1">
      <c r="B255" s="38"/>
      <c r="C255" s="176" t="s">
        <v>874</v>
      </c>
      <c r="D255" s="176" t="s">
        <v>663</v>
      </c>
      <c r="E255" s="177" t="s">
        <v>1102</v>
      </c>
      <c r="F255" s="178" t="s">
        <v>1103</v>
      </c>
      <c r="G255" s="179" t="s">
        <v>682</v>
      </c>
      <c r="H255" s="180">
        <v>1.8</v>
      </c>
      <c r="I255" s="181"/>
      <c r="J255" s="181">
        <f>ROUND(I255*H255,2)</f>
        <v>0</v>
      </c>
      <c r="K255" s="178" t="s">
        <v>667</v>
      </c>
      <c r="L255" s="58"/>
      <c r="M255" s="182" t="s">
        <v>561</v>
      </c>
      <c r="N255" s="183" t="s">
        <v>574</v>
      </c>
      <c r="O255" s="184">
        <v>0.105</v>
      </c>
      <c r="P255" s="184">
        <f>O255*H255</f>
        <v>0.189</v>
      </c>
      <c r="Q255" s="184">
        <v>0</v>
      </c>
      <c r="R255" s="184">
        <f>Q255*H255</f>
        <v>0</v>
      </c>
      <c r="S255" s="184">
        <v>0</v>
      </c>
      <c r="T255" s="185">
        <f>S255*H255</f>
        <v>0</v>
      </c>
      <c r="AR255" s="24" t="s">
        <v>668</v>
      </c>
      <c r="AT255" s="24" t="s">
        <v>663</v>
      </c>
      <c r="AU255" s="24" t="s">
        <v>612</v>
      </c>
      <c r="AY255" s="24" t="s">
        <v>661</v>
      </c>
      <c r="BE255" s="186">
        <f>IF(N255="základní",J255,0)</f>
        <v>0</v>
      </c>
      <c r="BF255" s="186">
        <f>IF(N255="snížená",J255,0)</f>
        <v>0</v>
      </c>
      <c r="BG255" s="186">
        <f>IF(N255="zákl. přenesená",J255,0)</f>
        <v>0</v>
      </c>
      <c r="BH255" s="186">
        <f>IF(N255="sníž. přenesená",J255,0)</f>
        <v>0</v>
      </c>
      <c r="BI255" s="186">
        <f>IF(N255="nulová",J255,0)</f>
        <v>0</v>
      </c>
      <c r="BJ255" s="24" t="s">
        <v>610</v>
      </c>
      <c r="BK255" s="186">
        <f>ROUND(I255*H255,2)</f>
        <v>0</v>
      </c>
      <c r="BL255" s="24" t="s">
        <v>668</v>
      </c>
      <c r="BM255" s="24" t="s">
        <v>1104</v>
      </c>
    </row>
    <row r="256" spans="2:65" s="12" customFormat="1">
      <c r="B256" s="187"/>
      <c r="C256" s="188"/>
      <c r="D256" s="189" t="s">
        <v>670</v>
      </c>
      <c r="E256" s="190" t="s">
        <v>561</v>
      </c>
      <c r="F256" s="191" t="s">
        <v>1105</v>
      </c>
      <c r="G256" s="188"/>
      <c r="H256" s="190" t="s">
        <v>561</v>
      </c>
      <c r="I256" s="188"/>
      <c r="J256" s="188"/>
      <c r="K256" s="188"/>
      <c r="L256" s="192"/>
      <c r="M256" s="193"/>
      <c r="N256" s="194"/>
      <c r="O256" s="194"/>
      <c r="P256" s="194"/>
      <c r="Q256" s="194"/>
      <c r="R256" s="194"/>
      <c r="S256" s="194"/>
      <c r="T256" s="195"/>
      <c r="AT256" s="196" t="s">
        <v>670</v>
      </c>
      <c r="AU256" s="196" t="s">
        <v>612</v>
      </c>
      <c r="AV256" s="12" t="s">
        <v>610</v>
      </c>
      <c r="AW256" s="12" t="s">
        <v>567</v>
      </c>
      <c r="AX256" s="12" t="s">
        <v>603</v>
      </c>
      <c r="AY256" s="196" t="s">
        <v>661</v>
      </c>
    </row>
    <row r="257" spans="2:65" s="13" customFormat="1">
      <c r="B257" s="197"/>
      <c r="C257" s="198"/>
      <c r="D257" s="189" t="s">
        <v>670</v>
      </c>
      <c r="E257" s="199" t="s">
        <v>561</v>
      </c>
      <c r="F257" s="200" t="s">
        <v>1106</v>
      </c>
      <c r="G257" s="198"/>
      <c r="H257" s="201">
        <v>1.8</v>
      </c>
      <c r="I257" s="198"/>
      <c r="J257" s="198"/>
      <c r="K257" s="198"/>
      <c r="L257" s="202"/>
      <c r="M257" s="203"/>
      <c r="N257" s="204"/>
      <c r="O257" s="204"/>
      <c r="P257" s="204"/>
      <c r="Q257" s="204"/>
      <c r="R257" s="204"/>
      <c r="S257" s="204"/>
      <c r="T257" s="205"/>
      <c r="AT257" s="206" t="s">
        <v>670</v>
      </c>
      <c r="AU257" s="206" t="s">
        <v>612</v>
      </c>
      <c r="AV257" s="13" t="s">
        <v>612</v>
      </c>
      <c r="AW257" s="13" t="s">
        <v>567</v>
      </c>
      <c r="AX257" s="13" t="s">
        <v>603</v>
      </c>
      <c r="AY257" s="206" t="s">
        <v>661</v>
      </c>
    </row>
    <row r="258" spans="2:65" s="14" customFormat="1">
      <c r="B258" s="207"/>
      <c r="C258" s="208"/>
      <c r="D258" s="189" t="s">
        <v>670</v>
      </c>
      <c r="E258" s="209" t="s">
        <v>561</v>
      </c>
      <c r="F258" s="210" t="s">
        <v>672</v>
      </c>
      <c r="G258" s="208"/>
      <c r="H258" s="211">
        <v>1.8</v>
      </c>
      <c r="I258" s="208"/>
      <c r="J258" s="208"/>
      <c r="K258" s="208"/>
      <c r="L258" s="212"/>
      <c r="M258" s="213"/>
      <c r="N258" s="214"/>
      <c r="O258" s="214"/>
      <c r="P258" s="214"/>
      <c r="Q258" s="214"/>
      <c r="R258" s="214"/>
      <c r="S258" s="214"/>
      <c r="T258" s="215"/>
      <c r="AT258" s="216" t="s">
        <v>670</v>
      </c>
      <c r="AU258" s="216" t="s">
        <v>612</v>
      </c>
      <c r="AV258" s="14" t="s">
        <v>668</v>
      </c>
      <c r="AW258" s="14" t="s">
        <v>567</v>
      </c>
      <c r="AX258" s="14" t="s">
        <v>610</v>
      </c>
      <c r="AY258" s="216" t="s">
        <v>661</v>
      </c>
    </row>
    <row r="259" spans="2:65" s="1" customFormat="1" ht="25.5" customHeight="1">
      <c r="B259" s="38"/>
      <c r="C259" s="176" t="s">
        <v>878</v>
      </c>
      <c r="D259" s="176" t="s">
        <v>663</v>
      </c>
      <c r="E259" s="177" t="s">
        <v>1107</v>
      </c>
      <c r="F259" s="178" t="s">
        <v>1108</v>
      </c>
      <c r="G259" s="179" t="s">
        <v>767</v>
      </c>
      <c r="H259" s="180">
        <v>1</v>
      </c>
      <c r="I259" s="181"/>
      <c r="J259" s="181">
        <f>ROUND(I259*H259,2)</f>
        <v>0</v>
      </c>
      <c r="K259" s="178" t="s">
        <v>667</v>
      </c>
      <c r="L259" s="58"/>
      <c r="M259" s="182" t="s">
        <v>561</v>
      </c>
      <c r="N259" s="183" t="s">
        <v>574</v>
      </c>
      <c r="O259" s="184">
        <v>1.6950000000000001</v>
      </c>
      <c r="P259" s="184">
        <f>O259*H259</f>
        <v>1.6950000000000001</v>
      </c>
      <c r="Q259" s="184">
        <v>0</v>
      </c>
      <c r="R259" s="184">
        <f>Q259*H259</f>
        <v>0</v>
      </c>
      <c r="S259" s="184">
        <v>0</v>
      </c>
      <c r="T259" s="185">
        <f>S259*H259</f>
        <v>0</v>
      </c>
      <c r="AR259" s="24" t="s">
        <v>668</v>
      </c>
      <c r="AT259" s="24" t="s">
        <v>663</v>
      </c>
      <c r="AU259" s="24" t="s">
        <v>612</v>
      </c>
      <c r="AY259" s="24" t="s">
        <v>661</v>
      </c>
      <c r="BE259" s="186">
        <f>IF(N259="základní",J259,0)</f>
        <v>0</v>
      </c>
      <c r="BF259" s="186">
        <f>IF(N259="snížená",J259,0)</f>
        <v>0</v>
      </c>
      <c r="BG259" s="186">
        <f>IF(N259="zákl. přenesená",J259,0)</f>
        <v>0</v>
      </c>
      <c r="BH259" s="186">
        <f>IF(N259="sníž. přenesená",J259,0)</f>
        <v>0</v>
      </c>
      <c r="BI259" s="186">
        <f>IF(N259="nulová",J259,0)</f>
        <v>0</v>
      </c>
      <c r="BJ259" s="24" t="s">
        <v>610</v>
      </c>
      <c r="BK259" s="186">
        <f>ROUND(I259*H259,2)</f>
        <v>0</v>
      </c>
      <c r="BL259" s="24" t="s">
        <v>668</v>
      </c>
      <c r="BM259" s="24" t="s">
        <v>1109</v>
      </c>
    </row>
    <row r="260" spans="2:65" s="12" customFormat="1">
      <c r="B260" s="187"/>
      <c r="C260" s="188"/>
      <c r="D260" s="189" t="s">
        <v>670</v>
      </c>
      <c r="E260" s="190" t="s">
        <v>561</v>
      </c>
      <c r="F260" s="191" t="s">
        <v>1110</v>
      </c>
      <c r="G260" s="188"/>
      <c r="H260" s="190" t="s">
        <v>561</v>
      </c>
      <c r="I260" s="188"/>
      <c r="J260" s="188"/>
      <c r="K260" s="188"/>
      <c r="L260" s="192"/>
      <c r="M260" s="193"/>
      <c r="N260" s="194"/>
      <c r="O260" s="194"/>
      <c r="P260" s="194"/>
      <c r="Q260" s="194"/>
      <c r="R260" s="194"/>
      <c r="S260" s="194"/>
      <c r="T260" s="195"/>
      <c r="AT260" s="196" t="s">
        <v>670</v>
      </c>
      <c r="AU260" s="196" t="s">
        <v>612</v>
      </c>
      <c r="AV260" s="12" t="s">
        <v>610</v>
      </c>
      <c r="AW260" s="12" t="s">
        <v>567</v>
      </c>
      <c r="AX260" s="12" t="s">
        <v>603</v>
      </c>
      <c r="AY260" s="196" t="s">
        <v>661</v>
      </c>
    </row>
    <row r="261" spans="2:65" s="13" customFormat="1">
      <c r="B261" s="197"/>
      <c r="C261" s="198"/>
      <c r="D261" s="189" t="s">
        <v>670</v>
      </c>
      <c r="E261" s="199" t="s">
        <v>561</v>
      </c>
      <c r="F261" s="200" t="s">
        <v>1111</v>
      </c>
      <c r="G261" s="198"/>
      <c r="H261" s="201">
        <v>1</v>
      </c>
      <c r="I261" s="198"/>
      <c r="J261" s="198"/>
      <c r="K261" s="198"/>
      <c r="L261" s="202"/>
      <c r="M261" s="203"/>
      <c r="N261" s="204"/>
      <c r="O261" s="204"/>
      <c r="P261" s="204"/>
      <c r="Q261" s="204"/>
      <c r="R261" s="204"/>
      <c r="S261" s="204"/>
      <c r="T261" s="205"/>
      <c r="AT261" s="206" t="s">
        <v>670</v>
      </c>
      <c r="AU261" s="206" t="s">
        <v>612</v>
      </c>
      <c r="AV261" s="13" t="s">
        <v>612</v>
      </c>
      <c r="AW261" s="13" t="s">
        <v>567</v>
      </c>
      <c r="AX261" s="13" t="s">
        <v>603</v>
      </c>
      <c r="AY261" s="206" t="s">
        <v>661</v>
      </c>
    </row>
    <row r="262" spans="2:65" s="14" customFormat="1">
      <c r="B262" s="207"/>
      <c r="C262" s="208"/>
      <c r="D262" s="189" t="s">
        <v>670</v>
      </c>
      <c r="E262" s="209" t="s">
        <v>561</v>
      </c>
      <c r="F262" s="210" t="s">
        <v>672</v>
      </c>
      <c r="G262" s="208"/>
      <c r="H262" s="211">
        <v>1</v>
      </c>
      <c r="I262" s="208"/>
      <c r="J262" s="208"/>
      <c r="K262" s="208"/>
      <c r="L262" s="212"/>
      <c r="M262" s="213"/>
      <c r="N262" s="214"/>
      <c r="O262" s="214"/>
      <c r="P262" s="214"/>
      <c r="Q262" s="214"/>
      <c r="R262" s="214"/>
      <c r="S262" s="214"/>
      <c r="T262" s="215"/>
      <c r="AT262" s="216" t="s">
        <v>670</v>
      </c>
      <c r="AU262" s="216" t="s">
        <v>612</v>
      </c>
      <c r="AV262" s="14" t="s">
        <v>668</v>
      </c>
      <c r="AW262" s="14" t="s">
        <v>567</v>
      </c>
      <c r="AX262" s="14" t="s">
        <v>610</v>
      </c>
      <c r="AY262" s="216" t="s">
        <v>661</v>
      </c>
    </row>
    <row r="263" spans="2:65" s="1" customFormat="1" ht="25.5" customHeight="1">
      <c r="B263" s="38"/>
      <c r="C263" s="176" t="s">
        <v>883</v>
      </c>
      <c r="D263" s="176" t="s">
        <v>663</v>
      </c>
      <c r="E263" s="177" t="s">
        <v>849</v>
      </c>
      <c r="F263" s="178" t="s">
        <v>850</v>
      </c>
      <c r="G263" s="179" t="s">
        <v>767</v>
      </c>
      <c r="H263" s="180">
        <v>0.625</v>
      </c>
      <c r="I263" s="181"/>
      <c r="J263" s="181">
        <f>ROUND(I263*H263,2)</f>
        <v>0</v>
      </c>
      <c r="K263" s="178" t="s">
        <v>667</v>
      </c>
      <c r="L263" s="58"/>
      <c r="M263" s="182" t="s">
        <v>561</v>
      </c>
      <c r="N263" s="183" t="s">
        <v>574</v>
      </c>
      <c r="O263" s="184">
        <v>1.4650000000000001</v>
      </c>
      <c r="P263" s="184">
        <f>O263*H263</f>
        <v>0.91562500000000002</v>
      </c>
      <c r="Q263" s="184">
        <v>0</v>
      </c>
      <c r="R263" s="184">
        <f>Q263*H263</f>
        <v>0</v>
      </c>
      <c r="S263" s="184">
        <v>0</v>
      </c>
      <c r="T263" s="185">
        <f>S263*H263</f>
        <v>0</v>
      </c>
      <c r="AR263" s="24" t="s">
        <v>668</v>
      </c>
      <c r="AT263" s="24" t="s">
        <v>663</v>
      </c>
      <c r="AU263" s="24" t="s">
        <v>612</v>
      </c>
      <c r="AY263" s="24" t="s">
        <v>661</v>
      </c>
      <c r="BE263" s="186">
        <f>IF(N263="základní",J263,0)</f>
        <v>0</v>
      </c>
      <c r="BF263" s="186">
        <f>IF(N263="snížená",J263,0)</f>
        <v>0</v>
      </c>
      <c r="BG263" s="186">
        <f>IF(N263="zákl. přenesená",J263,0)</f>
        <v>0</v>
      </c>
      <c r="BH263" s="186">
        <f>IF(N263="sníž. přenesená",J263,0)</f>
        <v>0</v>
      </c>
      <c r="BI263" s="186">
        <f>IF(N263="nulová",J263,0)</f>
        <v>0</v>
      </c>
      <c r="BJ263" s="24" t="s">
        <v>610</v>
      </c>
      <c r="BK263" s="186">
        <f>ROUND(I263*H263,2)</f>
        <v>0</v>
      </c>
      <c r="BL263" s="24" t="s">
        <v>668</v>
      </c>
      <c r="BM263" s="24" t="s">
        <v>1112</v>
      </c>
    </row>
    <row r="264" spans="2:65" s="12" customFormat="1">
      <c r="B264" s="187"/>
      <c r="C264" s="188"/>
      <c r="D264" s="189" t="s">
        <v>670</v>
      </c>
      <c r="E264" s="190" t="s">
        <v>561</v>
      </c>
      <c r="F264" s="191" t="s">
        <v>1110</v>
      </c>
      <c r="G264" s="188"/>
      <c r="H264" s="190" t="s">
        <v>561</v>
      </c>
      <c r="I264" s="188"/>
      <c r="J264" s="188"/>
      <c r="K264" s="188"/>
      <c r="L264" s="192"/>
      <c r="M264" s="193"/>
      <c r="N264" s="194"/>
      <c r="O264" s="194"/>
      <c r="P264" s="194"/>
      <c r="Q264" s="194"/>
      <c r="R264" s="194"/>
      <c r="S264" s="194"/>
      <c r="T264" s="195"/>
      <c r="AT264" s="196" t="s">
        <v>670</v>
      </c>
      <c r="AU264" s="196" t="s">
        <v>612</v>
      </c>
      <c r="AV264" s="12" t="s">
        <v>610</v>
      </c>
      <c r="AW264" s="12" t="s">
        <v>567</v>
      </c>
      <c r="AX264" s="12" t="s">
        <v>603</v>
      </c>
      <c r="AY264" s="196" t="s">
        <v>661</v>
      </c>
    </row>
    <row r="265" spans="2:65" s="13" customFormat="1">
      <c r="B265" s="197"/>
      <c r="C265" s="198"/>
      <c r="D265" s="189" t="s">
        <v>670</v>
      </c>
      <c r="E265" s="199" t="s">
        <v>561</v>
      </c>
      <c r="F265" s="200" t="s">
        <v>1113</v>
      </c>
      <c r="G265" s="198"/>
      <c r="H265" s="201">
        <v>0.625</v>
      </c>
      <c r="I265" s="198"/>
      <c r="J265" s="198"/>
      <c r="K265" s="198"/>
      <c r="L265" s="202"/>
      <c r="M265" s="203"/>
      <c r="N265" s="204"/>
      <c r="O265" s="204"/>
      <c r="P265" s="204"/>
      <c r="Q265" s="204"/>
      <c r="R265" s="204"/>
      <c r="S265" s="204"/>
      <c r="T265" s="205"/>
      <c r="AT265" s="206" t="s">
        <v>670</v>
      </c>
      <c r="AU265" s="206" t="s">
        <v>612</v>
      </c>
      <c r="AV265" s="13" t="s">
        <v>612</v>
      </c>
      <c r="AW265" s="13" t="s">
        <v>567</v>
      </c>
      <c r="AX265" s="13" t="s">
        <v>603</v>
      </c>
      <c r="AY265" s="206" t="s">
        <v>661</v>
      </c>
    </row>
    <row r="266" spans="2:65" s="14" customFormat="1">
      <c r="B266" s="207"/>
      <c r="C266" s="208"/>
      <c r="D266" s="189" t="s">
        <v>670</v>
      </c>
      <c r="E266" s="209" t="s">
        <v>561</v>
      </c>
      <c r="F266" s="210" t="s">
        <v>672</v>
      </c>
      <c r="G266" s="208"/>
      <c r="H266" s="211">
        <v>0.625</v>
      </c>
      <c r="I266" s="208"/>
      <c r="J266" s="208"/>
      <c r="K266" s="208"/>
      <c r="L266" s="212"/>
      <c r="M266" s="213"/>
      <c r="N266" s="214"/>
      <c r="O266" s="214"/>
      <c r="P266" s="214"/>
      <c r="Q266" s="214"/>
      <c r="R266" s="214"/>
      <c r="S266" s="214"/>
      <c r="T266" s="215"/>
      <c r="AT266" s="216" t="s">
        <v>670</v>
      </c>
      <c r="AU266" s="216" t="s">
        <v>612</v>
      </c>
      <c r="AV266" s="14" t="s">
        <v>668</v>
      </c>
      <c r="AW266" s="14" t="s">
        <v>567</v>
      </c>
      <c r="AX266" s="14" t="s">
        <v>610</v>
      </c>
      <c r="AY266" s="216" t="s">
        <v>661</v>
      </c>
    </row>
    <row r="267" spans="2:65" s="1" customFormat="1" ht="25.5" customHeight="1">
      <c r="B267" s="38"/>
      <c r="C267" s="176" t="s">
        <v>889</v>
      </c>
      <c r="D267" s="176" t="s">
        <v>663</v>
      </c>
      <c r="E267" s="177" t="s">
        <v>854</v>
      </c>
      <c r="F267" s="178" t="s">
        <v>855</v>
      </c>
      <c r="G267" s="179" t="s">
        <v>682</v>
      </c>
      <c r="H267" s="180">
        <v>2.5</v>
      </c>
      <c r="I267" s="181"/>
      <c r="J267" s="181">
        <f>ROUND(I267*H267,2)</f>
        <v>0</v>
      </c>
      <c r="K267" s="178" t="s">
        <v>667</v>
      </c>
      <c r="L267" s="58"/>
      <c r="M267" s="182" t="s">
        <v>561</v>
      </c>
      <c r="N267" s="183" t="s">
        <v>574</v>
      </c>
      <c r="O267" s="184">
        <v>0.82099999999999995</v>
      </c>
      <c r="P267" s="184">
        <f>O267*H267</f>
        <v>2.0524999999999998</v>
      </c>
      <c r="Q267" s="184">
        <v>6.3200000000000001E-3</v>
      </c>
      <c r="R267" s="184">
        <f>Q267*H267</f>
        <v>1.5800000000000002E-2</v>
      </c>
      <c r="S267" s="184">
        <v>0</v>
      </c>
      <c r="T267" s="185">
        <f>S267*H267</f>
        <v>0</v>
      </c>
      <c r="AR267" s="24" t="s">
        <v>668</v>
      </c>
      <c r="AT267" s="24" t="s">
        <v>663</v>
      </c>
      <c r="AU267" s="24" t="s">
        <v>612</v>
      </c>
      <c r="AY267" s="24" t="s">
        <v>661</v>
      </c>
      <c r="BE267" s="186">
        <f>IF(N267="základní",J267,0)</f>
        <v>0</v>
      </c>
      <c r="BF267" s="186">
        <f>IF(N267="snížená",J267,0)</f>
        <v>0</v>
      </c>
      <c r="BG267" s="186">
        <f>IF(N267="zákl. přenesená",J267,0)</f>
        <v>0</v>
      </c>
      <c r="BH267" s="186">
        <f>IF(N267="sníž. přenesená",J267,0)</f>
        <v>0</v>
      </c>
      <c r="BI267" s="186">
        <f>IF(N267="nulová",J267,0)</f>
        <v>0</v>
      </c>
      <c r="BJ267" s="24" t="s">
        <v>610</v>
      </c>
      <c r="BK267" s="186">
        <f>ROUND(I267*H267,2)</f>
        <v>0</v>
      </c>
      <c r="BL267" s="24" t="s">
        <v>668</v>
      </c>
      <c r="BM267" s="24" t="s">
        <v>1114</v>
      </c>
    </row>
    <row r="268" spans="2:65" s="12" customFormat="1">
      <c r="B268" s="187"/>
      <c r="C268" s="188"/>
      <c r="D268" s="189" t="s">
        <v>670</v>
      </c>
      <c r="E268" s="190" t="s">
        <v>561</v>
      </c>
      <c r="F268" s="191" t="s">
        <v>1110</v>
      </c>
      <c r="G268" s="188"/>
      <c r="H268" s="190" t="s">
        <v>561</v>
      </c>
      <c r="I268" s="188"/>
      <c r="J268" s="188"/>
      <c r="K268" s="188"/>
      <c r="L268" s="192"/>
      <c r="M268" s="193"/>
      <c r="N268" s="194"/>
      <c r="O268" s="194"/>
      <c r="P268" s="194"/>
      <c r="Q268" s="194"/>
      <c r="R268" s="194"/>
      <c r="S268" s="194"/>
      <c r="T268" s="195"/>
      <c r="AT268" s="196" t="s">
        <v>670</v>
      </c>
      <c r="AU268" s="196" t="s">
        <v>612</v>
      </c>
      <c r="AV268" s="12" t="s">
        <v>610</v>
      </c>
      <c r="AW268" s="12" t="s">
        <v>567</v>
      </c>
      <c r="AX268" s="12" t="s">
        <v>603</v>
      </c>
      <c r="AY268" s="196" t="s">
        <v>661</v>
      </c>
    </row>
    <row r="269" spans="2:65" s="13" customFormat="1">
      <c r="B269" s="197"/>
      <c r="C269" s="198"/>
      <c r="D269" s="189" t="s">
        <v>670</v>
      </c>
      <c r="E269" s="199" t="s">
        <v>561</v>
      </c>
      <c r="F269" s="200" t="s">
        <v>1115</v>
      </c>
      <c r="G269" s="198"/>
      <c r="H269" s="201">
        <v>2.5</v>
      </c>
      <c r="I269" s="198"/>
      <c r="J269" s="198"/>
      <c r="K269" s="198"/>
      <c r="L269" s="202"/>
      <c r="M269" s="203"/>
      <c r="N269" s="204"/>
      <c r="O269" s="204"/>
      <c r="P269" s="204"/>
      <c r="Q269" s="204"/>
      <c r="R269" s="204"/>
      <c r="S269" s="204"/>
      <c r="T269" s="205"/>
      <c r="AT269" s="206" t="s">
        <v>670</v>
      </c>
      <c r="AU269" s="206" t="s">
        <v>612</v>
      </c>
      <c r="AV269" s="13" t="s">
        <v>612</v>
      </c>
      <c r="AW269" s="13" t="s">
        <v>567</v>
      </c>
      <c r="AX269" s="13" t="s">
        <v>603</v>
      </c>
      <c r="AY269" s="206" t="s">
        <v>661</v>
      </c>
    </row>
    <row r="270" spans="2:65" s="14" customFormat="1">
      <c r="B270" s="207"/>
      <c r="C270" s="208"/>
      <c r="D270" s="189" t="s">
        <v>670</v>
      </c>
      <c r="E270" s="209" t="s">
        <v>561</v>
      </c>
      <c r="F270" s="210" t="s">
        <v>672</v>
      </c>
      <c r="G270" s="208"/>
      <c r="H270" s="211">
        <v>2.5</v>
      </c>
      <c r="I270" s="208"/>
      <c r="J270" s="208"/>
      <c r="K270" s="208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670</v>
      </c>
      <c r="AU270" s="216" t="s">
        <v>612</v>
      </c>
      <c r="AV270" s="14" t="s">
        <v>668</v>
      </c>
      <c r="AW270" s="14" t="s">
        <v>567</v>
      </c>
      <c r="AX270" s="14" t="s">
        <v>610</v>
      </c>
      <c r="AY270" s="216" t="s">
        <v>661</v>
      </c>
    </row>
    <row r="271" spans="2:65" s="1" customFormat="1" ht="38.25" customHeight="1">
      <c r="B271" s="38"/>
      <c r="C271" s="176" t="s">
        <v>895</v>
      </c>
      <c r="D271" s="176" t="s">
        <v>663</v>
      </c>
      <c r="E271" s="177" t="s">
        <v>1116</v>
      </c>
      <c r="F271" s="178" t="s">
        <v>1117</v>
      </c>
      <c r="G271" s="179" t="s">
        <v>666</v>
      </c>
      <c r="H271" s="180">
        <v>2</v>
      </c>
      <c r="I271" s="181"/>
      <c r="J271" s="181">
        <f>ROUND(I271*H271,2)</f>
        <v>0</v>
      </c>
      <c r="K271" s="178" t="s">
        <v>667</v>
      </c>
      <c r="L271" s="58"/>
      <c r="M271" s="182" t="s">
        <v>561</v>
      </c>
      <c r="N271" s="183" t="s">
        <v>574</v>
      </c>
      <c r="O271" s="184">
        <v>1.724</v>
      </c>
      <c r="P271" s="184">
        <f>O271*H271</f>
        <v>3.448</v>
      </c>
      <c r="Q271" s="184">
        <v>0.17663999999999999</v>
      </c>
      <c r="R271" s="184">
        <f>Q271*H271</f>
        <v>0.35327999999999998</v>
      </c>
      <c r="S271" s="184">
        <v>0</v>
      </c>
      <c r="T271" s="185">
        <f>S271*H271</f>
        <v>0</v>
      </c>
      <c r="AR271" s="24" t="s">
        <v>668</v>
      </c>
      <c r="AT271" s="24" t="s">
        <v>663</v>
      </c>
      <c r="AU271" s="24" t="s">
        <v>612</v>
      </c>
      <c r="AY271" s="24" t="s">
        <v>661</v>
      </c>
      <c r="BE271" s="186">
        <f>IF(N271="základní",J271,0)</f>
        <v>0</v>
      </c>
      <c r="BF271" s="186">
        <f>IF(N271="snížená",J271,0)</f>
        <v>0</v>
      </c>
      <c r="BG271" s="186">
        <f>IF(N271="zákl. přenesená",J271,0)</f>
        <v>0</v>
      </c>
      <c r="BH271" s="186">
        <f>IF(N271="sníž. přenesená",J271,0)</f>
        <v>0</v>
      </c>
      <c r="BI271" s="186">
        <f>IF(N271="nulová",J271,0)</f>
        <v>0</v>
      </c>
      <c r="BJ271" s="24" t="s">
        <v>610</v>
      </c>
      <c r="BK271" s="186">
        <f>ROUND(I271*H271,2)</f>
        <v>0</v>
      </c>
      <c r="BL271" s="24" t="s">
        <v>668</v>
      </c>
      <c r="BM271" s="24" t="s">
        <v>1118</v>
      </c>
    </row>
    <row r="272" spans="2:65" s="12" customFormat="1">
      <c r="B272" s="187"/>
      <c r="C272" s="188"/>
      <c r="D272" s="189" t="s">
        <v>670</v>
      </c>
      <c r="E272" s="190" t="s">
        <v>561</v>
      </c>
      <c r="F272" s="191" t="s">
        <v>1119</v>
      </c>
      <c r="G272" s="188"/>
      <c r="H272" s="190" t="s">
        <v>561</v>
      </c>
      <c r="I272" s="188"/>
      <c r="J272" s="188"/>
      <c r="K272" s="188"/>
      <c r="L272" s="192"/>
      <c r="M272" s="193"/>
      <c r="N272" s="194"/>
      <c r="O272" s="194"/>
      <c r="P272" s="194"/>
      <c r="Q272" s="194"/>
      <c r="R272" s="194"/>
      <c r="S272" s="194"/>
      <c r="T272" s="195"/>
      <c r="AT272" s="196" t="s">
        <v>670</v>
      </c>
      <c r="AU272" s="196" t="s">
        <v>612</v>
      </c>
      <c r="AV272" s="12" t="s">
        <v>610</v>
      </c>
      <c r="AW272" s="12" t="s">
        <v>567</v>
      </c>
      <c r="AX272" s="12" t="s">
        <v>603</v>
      </c>
      <c r="AY272" s="196" t="s">
        <v>661</v>
      </c>
    </row>
    <row r="273" spans="2:65" s="13" customFormat="1">
      <c r="B273" s="197"/>
      <c r="C273" s="198"/>
      <c r="D273" s="189" t="s">
        <v>670</v>
      </c>
      <c r="E273" s="199" t="s">
        <v>561</v>
      </c>
      <c r="F273" s="200" t="s">
        <v>612</v>
      </c>
      <c r="G273" s="198"/>
      <c r="H273" s="201">
        <v>2</v>
      </c>
      <c r="I273" s="198"/>
      <c r="J273" s="198"/>
      <c r="K273" s="198"/>
      <c r="L273" s="202"/>
      <c r="M273" s="203"/>
      <c r="N273" s="204"/>
      <c r="O273" s="204"/>
      <c r="P273" s="204"/>
      <c r="Q273" s="204"/>
      <c r="R273" s="204"/>
      <c r="S273" s="204"/>
      <c r="T273" s="205"/>
      <c r="AT273" s="206" t="s">
        <v>670</v>
      </c>
      <c r="AU273" s="206" t="s">
        <v>612</v>
      </c>
      <c r="AV273" s="13" t="s">
        <v>612</v>
      </c>
      <c r="AW273" s="13" t="s">
        <v>567</v>
      </c>
      <c r="AX273" s="13" t="s">
        <v>603</v>
      </c>
      <c r="AY273" s="206" t="s">
        <v>661</v>
      </c>
    </row>
    <row r="274" spans="2:65" s="14" customFormat="1">
      <c r="B274" s="207"/>
      <c r="C274" s="208"/>
      <c r="D274" s="189" t="s">
        <v>670</v>
      </c>
      <c r="E274" s="209" t="s">
        <v>561</v>
      </c>
      <c r="F274" s="210" t="s">
        <v>672</v>
      </c>
      <c r="G274" s="208"/>
      <c r="H274" s="211">
        <v>2</v>
      </c>
      <c r="I274" s="208"/>
      <c r="J274" s="208"/>
      <c r="K274" s="208"/>
      <c r="L274" s="212"/>
      <c r="M274" s="213"/>
      <c r="N274" s="214"/>
      <c r="O274" s="214"/>
      <c r="P274" s="214"/>
      <c r="Q274" s="214"/>
      <c r="R274" s="214"/>
      <c r="S274" s="214"/>
      <c r="T274" s="215"/>
      <c r="AT274" s="216" t="s">
        <v>670</v>
      </c>
      <c r="AU274" s="216" t="s">
        <v>612</v>
      </c>
      <c r="AV274" s="14" t="s">
        <v>668</v>
      </c>
      <c r="AW274" s="14" t="s">
        <v>567</v>
      </c>
      <c r="AX274" s="14" t="s">
        <v>610</v>
      </c>
      <c r="AY274" s="216" t="s">
        <v>661</v>
      </c>
    </row>
    <row r="275" spans="2:65" s="11" customFormat="1" ht="29.85" customHeight="1">
      <c r="B275" s="161"/>
      <c r="C275" s="162"/>
      <c r="D275" s="163" t="s">
        <v>602</v>
      </c>
      <c r="E275" s="174" t="s">
        <v>686</v>
      </c>
      <c r="F275" s="174" t="s">
        <v>1120</v>
      </c>
      <c r="G275" s="162"/>
      <c r="H275" s="162"/>
      <c r="I275" s="162"/>
      <c r="J275" s="175">
        <f>BK275</f>
        <v>0</v>
      </c>
      <c r="K275" s="162"/>
      <c r="L275" s="166"/>
      <c r="M275" s="167"/>
      <c r="N275" s="168"/>
      <c r="O275" s="168"/>
      <c r="P275" s="169">
        <f>SUM(P276:P583)</f>
        <v>511.08720000000005</v>
      </c>
      <c r="Q275" s="168"/>
      <c r="R275" s="169">
        <f>SUM(R276:R583)</f>
        <v>159.425074</v>
      </c>
      <c r="S275" s="168"/>
      <c r="T275" s="170">
        <f>SUM(T276:T583)</f>
        <v>0</v>
      </c>
      <c r="AR275" s="171" t="s">
        <v>610</v>
      </c>
      <c r="AT275" s="172" t="s">
        <v>602</v>
      </c>
      <c r="AU275" s="172" t="s">
        <v>610</v>
      </c>
      <c r="AY275" s="171" t="s">
        <v>661</v>
      </c>
      <c r="BK275" s="173">
        <f>SUM(BK276:BK583)</f>
        <v>0</v>
      </c>
    </row>
    <row r="276" spans="2:65" s="1" customFormat="1" ht="25.5" customHeight="1">
      <c r="B276" s="38"/>
      <c r="C276" s="176" t="s">
        <v>900</v>
      </c>
      <c r="D276" s="176" t="s">
        <v>663</v>
      </c>
      <c r="E276" s="177" t="s">
        <v>1121</v>
      </c>
      <c r="F276" s="178" t="s">
        <v>1122</v>
      </c>
      <c r="G276" s="179" t="s">
        <v>682</v>
      </c>
      <c r="H276" s="180">
        <v>126</v>
      </c>
      <c r="I276" s="181"/>
      <c r="J276" s="181">
        <f>ROUND(I276*H276,2)</f>
        <v>0</v>
      </c>
      <c r="K276" s="178" t="s">
        <v>667</v>
      </c>
      <c r="L276" s="58"/>
      <c r="M276" s="182" t="s">
        <v>561</v>
      </c>
      <c r="N276" s="183" t="s">
        <v>574</v>
      </c>
      <c r="O276" s="184">
        <v>2.5999999999999999E-2</v>
      </c>
      <c r="P276" s="184">
        <f>O276*H276</f>
        <v>3.2759999999999998</v>
      </c>
      <c r="Q276" s="184">
        <v>0</v>
      </c>
      <c r="R276" s="184">
        <f>Q276*H276</f>
        <v>0</v>
      </c>
      <c r="S276" s="184">
        <v>0</v>
      </c>
      <c r="T276" s="185">
        <f>S276*H276</f>
        <v>0</v>
      </c>
      <c r="AR276" s="24" t="s">
        <v>668</v>
      </c>
      <c r="AT276" s="24" t="s">
        <v>663</v>
      </c>
      <c r="AU276" s="24" t="s">
        <v>612</v>
      </c>
      <c r="AY276" s="24" t="s">
        <v>661</v>
      </c>
      <c r="BE276" s="186">
        <f>IF(N276="základní",J276,0)</f>
        <v>0</v>
      </c>
      <c r="BF276" s="186">
        <f>IF(N276="snížená",J276,0)</f>
        <v>0</v>
      </c>
      <c r="BG276" s="186">
        <f>IF(N276="zákl. přenesená",J276,0)</f>
        <v>0</v>
      </c>
      <c r="BH276" s="186">
        <f>IF(N276="sníž. přenesená",J276,0)</f>
        <v>0</v>
      </c>
      <c r="BI276" s="186">
        <f>IF(N276="nulová",J276,0)</f>
        <v>0</v>
      </c>
      <c r="BJ276" s="24" t="s">
        <v>610</v>
      </c>
      <c r="BK276" s="186">
        <f>ROUND(I276*H276,2)</f>
        <v>0</v>
      </c>
      <c r="BL276" s="24" t="s">
        <v>668</v>
      </c>
      <c r="BM276" s="24" t="s">
        <v>1123</v>
      </c>
    </row>
    <row r="277" spans="2:65" s="12" customFormat="1">
      <c r="B277" s="187"/>
      <c r="C277" s="188"/>
      <c r="D277" s="189" t="s">
        <v>670</v>
      </c>
      <c r="E277" s="190" t="s">
        <v>561</v>
      </c>
      <c r="F277" s="191" t="s">
        <v>1124</v>
      </c>
      <c r="G277" s="188"/>
      <c r="H277" s="190" t="s">
        <v>561</v>
      </c>
      <c r="I277" s="188"/>
      <c r="J277" s="188"/>
      <c r="K277" s="188"/>
      <c r="L277" s="192"/>
      <c r="M277" s="193"/>
      <c r="N277" s="194"/>
      <c r="O277" s="194"/>
      <c r="P277" s="194"/>
      <c r="Q277" s="194"/>
      <c r="R277" s="194"/>
      <c r="S277" s="194"/>
      <c r="T277" s="195"/>
      <c r="AT277" s="196" t="s">
        <v>670</v>
      </c>
      <c r="AU277" s="196" t="s">
        <v>612</v>
      </c>
      <c r="AV277" s="12" t="s">
        <v>610</v>
      </c>
      <c r="AW277" s="12" t="s">
        <v>567</v>
      </c>
      <c r="AX277" s="12" t="s">
        <v>603</v>
      </c>
      <c r="AY277" s="196" t="s">
        <v>661</v>
      </c>
    </row>
    <row r="278" spans="2:65" s="13" customFormat="1">
      <c r="B278" s="197"/>
      <c r="C278" s="198"/>
      <c r="D278" s="189" t="s">
        <v>670</v>
      </c>
      <c r="E278" s="199" t="s">
        <v>561</v>
      </c>
      <c r="F278" s="200" t="s">
        <v>1125</v>
      </c>
      <c r="G278" s="198"/>
      <c r="H278" s="201">
        <v>126</v>
      </c>
      <c r="I278" s="198"/>
      <c r="J278" s="198"/>
      <c r="K278" s="198"/>
      <c r="L278" s="202"/>
      <c r="M278" s="203"/>
      <c r="N278" s="204"/>
      <c r="O278" s="204"/>
      <c r="P278" s="204"/>
      <c r="Q278" s="204"/>
      <c r="R278" s="204"/>
      <c r="S278" s="204"/>
      <c r="T278" s="205"/>
      <c r="AT278" s="206" t="s">
        <v>670</v>
      </c>
      <c r="AU278" s="206" t="s">
        <v>612</v>
      </c>
      <c r="AV278" s="13" t="s">
        <v>612</v>
      </c>
      <c r="AW278" s="13" t="s">
        <v>567</v>
      </c>
      <c r="AX278" s="13" t="s">
        <v>603</v>
      </c>
      <c r="AY278" s="206" t="s">
        <v>661</v>
      </c>
    </row>
    <row r="279" spans="2:65" s="14" customFormat="1">
      <c r="B279" s="207"/>
      <c r="C279" s="208"/>
      <c r="D279" s="189" t="s">
        <v>670</v>
      </c>
      <c r="E279" s="209" t="s">
        <v>561</v>
      </c>
      <c r="F279" s="210" t="s">
        <v>672</v>
      </c>
      <c r="G279" s="208"/>
      <c r="H279" s="211">
        <v>126</v>
      </c>
      <c r="I279" s="208"/>
      <c r="J279" s="208"/>
      <c r="K279" s="208"/>
      <c r="L279" s="212"/>
      <c r="M279" s="213"/>
      <c r="N279" s="214"/>
      <c r="O279" s="214"/>
      <c r="P279" s="214"/>
      <c r="Q279" s="214"/>
      <c r="R279" s="214"/>
      <c r="S279" s="214"/>
      <c r="T279" s="215"/>
      <c r="AT279" s="216" t="s">
        <v>670</v>
      </c>
      <c r="AU279" s="216" t="s">
        <v>612</v>
      </c>
      <c r="AV279" s="14" t="s">
        <v>668</v>
      </c>
      <c r="AW279" s="14" t="s">
        <v>567</v>
      </c>
      <c r="AX279" s="14" t="s">
        <v>610</v>
      </c>
      <c r="AY279" s="216" t="s">
        <v>661</v>
      </c>
    </row>
    <row r="280" spans="2:65" s="1" customFormat="1" ht="25.5" customHeight="1">
      <c r="B280" s="38"/>
      <c r="C280" s="176" t="s">
        <v>905</v>
      </c>
      <c r="D280" s="176" t="s">
        <v>663</v>
      </c>
      <c r="E280" s="177" t="s">
        <v>1121</v>
      </c>
      <c r="F280" s="178" t="s">
        <v>1122</v>
      </c>
      <c r="G280" s="179" t="s">
        <v>682</v>
      </c>
      <c r="H280" s="180">
        <v>126</v>
      </c>
      <c r="I280" s="181"/>
      <c r="J280" s="181">
        <f>ROUND(I280*H280,2)</f>
        <v>0</v>
      </c>
      <c r="K280" s="178" t="s">
        <v>667</v>
      </c>
      <c r="L280" s="58"/>
      <c r="M280" s="182" t="s">
        <v>561</v>
      </c>
      <c r="N280" s="183" t="s">
        <v>574</v>
      </c>
      <c r="O280" s="184">
        <v>2.5999999999999999E-2</v>
      </c>
      <c r="P280" s="184">
        <f>O280*H280</f>
        <v>3.2759999999999998</v>
      </c>
      <c r="Q280" s="184">
        <v>0</v>
      </c>
      <c r="R280" s="184">
        <f>Q280*H280</f>
        <v>0</v>
      </c>
      <c r="S280" s="184">
        <v>0</v>
      </c>
      <c r="T280" s="185">
        <f>S280*H280</f>
        <v>0</v>
      </c>
      <c r="AR280" s="24" t="s">
        <v>668</v>
      </c>
      <c r="AT280" s="24" t="s">
        <v>663</v>
      </c>
      <c r="AU280" s="24" t="s">
        <v>612</v>
      </c>
      <c r="AY280" s="24" t="s">
        <v>661</v>
      </c>
      <c r="BE280" s="186">
        <f>IF(N280="základní",J280,0)</f>
        <v>0</v>
      </c>
      <c r="BF280" s="186">
        <f>IF(N280="snížená",J280,0)</f>
        <v>0</v>
      </c>
      <c r="BG280" s="186">
        <f>IF(N280="zákl. přenesená",J280,0)</f>
        <v>0</v>
      </c>
      <c r="BH280" s="186">
        <f>IF(N280="sníž. přenesená",J280,0)</f>
        <v>0</v>
      </c>
      <c r="BI280" s="186">
        <f>IF(N280="nulová",J280,0)</f>
        <v>0</v>
      </c>
      <c r="BJ280" s="24" t="s">
        <v>610</v>
      </c>
      <c r="BK280" s="186">
        <f>ROUND(I280*H280,2)</f>
        <v>0</v>
      </c>
      <c r="BL280" s="24" t="s">
        <v>668</v>
      </c>
      <c r="BM280" s="24" t="s">
        <v>1126</v>
      </c>
    </row>
    <row r="281" spans="2:65" s="12" customFormat="1">
      <c r="B281" s="187"/>
      <c r="C281" s="188"/>
      <c r="D281" s="189" t="s">
        <v>670</v>
      </c>
      <c r="E281" s="190" t="s">
        <v>561</v>
      </c>
      <c r="F281" s="191" t="s">
        <v>1127</v>
      </c>
      <c r="G281" s="188"/>
      <c r="H281" s="190" t="s">
        <v>561</v>
      </c>
      <c r="I281" s="188"/>
      <c r="J281" s="188"/>
      <c r="K281" s="188"/>
      <c r="L281" s="192"/>
      <c r="M281" s="193"/>
      <c r="N281" s="194"/>
      <c r="O281" s="194"/>
      <c r="P281" s="194"/>
      <c r="Q281" s="194"/>
      <c r="R281" s="194"/>
      <c r="S281" s="194"/>
      <c r="T281" s="195"/>
      <c r="AT281" s="196" t="s">
        <v>670</v>
      </c>
      <c r="AU281" s="196" t="s">
        <v>612</v>
      </c>
      <c r="AV281" s="12" t="s">
        <v>610</v>
      </c>
      <c r="AW281" s="12" t="s">
        <v>567</v>
      </c>
      <c r="AX281" s="12" t="s">
        <v>603</v>
      </c>
      <c r="AY281" s="196" t="s">
        <v>661</v>
      </c>
    </row>
    <row r="282" spans="2:65" s="13" customFormat="1">
      <c r="B282" s="197"/>
      <c r="C282" s="198"/>
      <c r="D282" s="189" t="s">
        <v>670</v>
      </c>
      <c r="E282" s="199" t="s">
        <v>561</v>
      </c>
      <c r="F282" s="200" t="s">
        <v>1125</v>
      </c>
      <c r="G282" s="198"/>
      <c r="H282" s="201">
        <v>126</v>
      </c>
      <c r="I282" s="198"/>
      <c r="J282" s="198"/>
      <c r="K282" s="198"/>
      <c r="L282" s="202"/>
      <c r="M282" s="203"/>
      <c r="N282" s="204"/>
      <c r="O282" s="204"/>
      <c r="P282" s="204"/>
      <c r="Q282" s="204"/>
      <c r="R282" s="204"/>
      <c r="S282" s="204"/>
      <c r="T282" s="205"/>
      <c r="AT282" s="206" t="s">
        <v>670</v>
      </c>
      <c r="AU282" s="206" t="s">
        <v>612</v>
      </c>
      <c r="AV282" s="13" t="s">
        <v>612</v>
      </c>
      <c r="AW282" s="13" t="s">
        <v>567</v>
      </c>
      <c r="AX282" s="13" t="s">
        <v>603</v>
      </c>
      <c r="AY282" s="206" t="s">
        <v>661</v>
      </c>
    </row>
    <row r="283" spans="2:65" s="14" customFormat="1">
      <c r="B283" s="207"/>
      <c r="C283" s="208"/>
      <c r="D283" s="189" t="s">
        <v>670</v>
      </c>
      <c r="E283" s="209" t="s">
        <v>561</v>
      </c>
      <c r="F283" s="210" t="s">
        <v>672</v>
      </c>
      <c r="G283" s="208"/>
      <c r="H283" s="211">
        <v>126</v>
      </c>
      <c r="I283" s="208"/>
      <c r="J283" s="208"/>
      <c r="K283" s="208"/>
      <c r="L283" s="212"/>
      <c r="M283" s="213"/>
      <c r="N283" s="214"/>
      <c r="O283" s="214"/>
      <c r="P283" s="214"/>
      <c r="Q283" s="214"/>
      <c r="R283" s="214"/>
      <c r="S283" s="214"/>
      <c r="T283" s="215"/>
      <c r="AT283" s="216" t="s">
        <v>670</v>
      </c>
      <c r="AU283" s="216" t="s">
        <v>612</v>
      </c>
      <c r="AV283" s="14" t="s">
        <v>668</v>
      </c>
      <c r="AW283" s="14" t="s">
        <v>567</v>
      </c>
      <c r="AX283" s="14" t="s">
        <v>610</v>
      </c>
      <c r="AY283" s="216" t="s">
        <v>661</v>
      </c>
    </row>
    <row r="284" spans="2:65" s="1" customFormat="1" ht="25.5" customHeight="1">
      <c r="B284" s="38"/>
      <c r="C284" s="176" t="s">
        <v>912</v>
      </c>
      <c r="D284" s="176" t="s">
        <v>663</v>
      </c>
      <c r="E284" s="177" t="s">
        <v>1121</v>
      </c>
      <c r="F284" s="178" t="s">
        <v>1122</v>
      </c>
      <c r="G284" s="179" t="s">
        <v>682</v>
      </c>
      <c r="H284" s="180">
        <v>9</v>
      </c>
      <c r="I284" s="181"/>
      <c r="J284" s="181">
        <f>ROUND(I284*H284,2)</f>
        <v>0</v>
      </c>
      <c r="K284" s="178" t="s">
        <v>667</v>
      </c>
      <c r="L284" s="58"/>
      <c r="M284" s="182" t="s">
        <v>561</v>
      </c>
      <c r="N284" s="183" t="s">
        <v>574</v>
      </c>
      <c r="O284" s="184">
        <v>2.5999999999999999E-2</v>
      </c>
      <c r="P284" s="184">
        <f>O284*H284</f>
        <v>0.23399999999999999</v>
      </c>
      <c r="Q284" s="184">
        <v>0</v>
      </c>
      <c r="R284" s="184">
        <f>Q284*H284</f>
        <v>0</v>
      </c>
      <c r="S284" s="184">
        <v>0</v>
      </c>
      <c r="T284" s="185">
        <f>S284*H284</f>
        <v>0</v>
      </c>
      <c r="AR284" s="24" t="s">
        <v>668</v>
      </c>
      <c r="AT284" s="24" t="s">
        <v>663</v>
      </c>
      <c r="AU284" s="24" t="s">
        <v>612</v>
      </c>
      <c r="AY284" s="24" t="s">
        <v>661</v>
      </c>
      <c r="BE284" s="186">
        <f>IF(N284="základní",J284,0)</f>
        <v>0</v>
      </c>
      <c r="BF284" s="186">
        <f>IF(N284="snížená",J284,0)</f>
        <v>0</v>
      </c>
      <c r="BG284" s="186">
        <f>IF(N284="zákl. přenesená",J284,0)</f>
        <v>0</v>
      </c>
      <c r="BH284" s="186">
        <f>IF(N284="sníž. přenesená",J284,0)</f>
        <v>0</v>
      </c>
      <c r="BI284" s="186">
        <f>IF(N284="nulová",J284,0)</f>
        <v>0</v>
      </c>
      <c r="BJ284" s="24" t="s">
        <v>610</v>
      </c>
      <c r="BK284" s="186">
        <f>ROUND(I284*H284,2)</f>
        <v>0</v>
      </c>
      <c r="BL284" s="24" t="s">
        <v>668</v>
      </c>
      <c r="BM284" s="24" t="s">
        <v>1128</v>
      </c>
    </row>
    <row r="285" spans="2:65" s="12" customFormat="1">
      <c r="B285" s="187"/>
      <c r="C285" s="188"/>
      <c r="D285" s="189" t="s">
        <v>670</v>
      </c>
      <c r="E285" s="190" t="s">
        <v>561</v>
      </c>
      <c r="F285" s="191" t="s">
        <v>1129</v>
      </c>
      <c r="G285" s="188"/>
      <c r="H285" s="190" t="s">
        <v>561</v>
      </c>
      <c r="I285" s="188"/>
      <c r="J285" s="188"/>
      <c r="K285" s="188"/>
      <c r="L285" s="192"/>
      <c r="M285" s="193"/>
      <c r="N285" s="194"/>
      <c r="O285" s="194"/>
      <c r="P285" s="194"/>
      <c r="Q285" s="194"/>
      <c r="R285" s="194"/>
      <c r="S285" s="194"/>
      <c r="T285" s="195"/>
      <c r="AT285" s="196" t="s">
        <v>670</v>
      </c>
      <c r="AU285" s="196" t="s">
        <v>612</v>
      </c>
      <c r="AV285" s="12" t="s">
        <v>610</v>
      </c>
      <c r="AW285" s="12" t="s">
        <v>567</v>
      </c>
      <c r="AX285" s="12" t="s">
        <v>603</v>
      </c>
      <c r="AY285" s="196" t="s">
        <v>661</v>
      </c>
    </row>
    <row r="286" spans="2:65" s="13" customFormat="1">
      <c r="B286" s="197"/>
      <c r="C286" s="198"/>
      <c r="D286" s="189" t="s">
        <v>670</v>
      </c>
      <c r="E286" s="199" t="s">
        <v>561</v>
      </c>
      <c r="F286" s="200" t="s">
        <v>708</v>
      </c>
      <c r="G286" s="198"/>
      <c r="H286" s="201">
        <v>9</v>
      </c>
      <c r="I286" s="198"/>
      <c r="J286" s="198"/>
      <c r="K286" s="198"/>
      <c r="L286" s="202"/>
      <c r="M286" s="203"/>
      <c r="N286" s="204"/>
      <c r="O286" s="204"/>
      <c r="P286" s="204"/>
      <c r="Q286" s="204"/>
      <c r="R286" s="204"/>
      <c r="S286" s="204"/>
      <c r="T286" s="205"/>
      <c r="AT286" s="206" t="s">
        <v>670</v>
      </c>
      <c r="AU286" s="206" t="s">
        <v>612</v>
      </c>
      <c r="AV286" s="13" t="s">
        <v>612</v>
      </c>
      <c r="AW286" s="13" t="s">
        <v>567</v>
      </c>
      <c r="AX286" s="13" t="s">
        <v>603</v>
      </c>
      <c r="AY286" s="206" t="s">
        <v>661</v>
      </c>
    </row>
    <row r="287" spans="2:65" s="14" customFormat="1">
      <c r="B287" s="207"/>
      <c r="C287" s="208"/>
      <c r="D287" s="189" t="s">
        <v>670</v>
      </c>
      <c r="E287" s="209" t="s">
        <v>561</v>
      </c>
      <c r="F287" s="210" t="s">
        <v>672</v>
      </c>
      <c r="G287" s="208"/>
      <c r="H287" s="211">
        <v>9</v>
      </c>
      <c r="I287" s="208"/>
      <c r="J287" s="208"/>
      <c r="K287" s="208"/>
      <c r="L287" s="212"/>
      <c r="M287" s="213"/>
      <c r="N287" s="214"/>
      <c r="O287" s="214"/>
      <c r="P287" s="214"/>
      <c r="Q287" s="214"/>
      <c r="R287" s="214"/>
      <c r="S287" s="214"/>
      <c r="T287" s="215"/>
      <c r="AT287" s="216" t="s">
        <v>670</v>
      </c>
      <c r="AU287" s="216" t="s">
        <v>612</v>
      </c>
      <c r="AV287" s="14" t="s">
        <v>668</v>
      </c>
      <c r="AW287" s="14" t="s">
        <v>567</v>
      </c>
      <c r="AX287" s="14" t="s">
        <v>610</v>
      </c>
      <c r="AY287" s="216" t="s">
        <v>661</v>
      </c>
    </row>
    <row r="288" spans="2:65" s="1" customFormat="1" ht="25.5" customHeight="1">
      <c r="B288" s="38"/>
      <c r="C288" s="176" t="s">
        <v>918</v>
      </c>
      <c r="D288" s="176" t="s">
        <v>663</v>
      </c>
      <c r="E288" s="177" t="s">
        <v>1121</v>
      </c>
      <c r="F288" s="178" t="s">
        <v>1122</v>
      </c>
      <c r="G288" s="179" t="s">
        <v>682</v>
      </c>
      <c r="H288" s="180">
        <v>1.8</v>
      </c>
      <c r="I288" s="181"/>
      <c r="J288" s="181">
        <f>ROUND(I288*H288,2)</f>
        <v>0</v>
      </c>
      <c r="K288" s="178" t="s">
        <v>667</v>
      </c>
      <c r="L288" s="58"/>
      <c r="M288" s="182" t="s">
        <v>561</v>
      </c>
      <c r="N288" s="183" t="s">
        <v>574</v>
      </c>
      <c r="O288" s="184">
        <v>2.5999999999999999E-2</v>
      </c>
      <c r="P288" s="184">
        <f>O288*H288</f>
        <v>4.6800000000000001E-2</v>
      </c>
      <c r="Q288" s="184">
        <v>0</v>
      </c>
      <c r="R288" s="184">
        <f>Q288*H288</f>
        <v>0</v>
      </c>
      <c r="S288" s="184">
        <v>0</v>
      </c>
      <c r="T288" s="185">
        <f>S288*H288</f>
        <v>0</v>
      </c>
      <c r="AR288" s="24" t="s">
        <v>668</v>
      </c>
      <c r="AT288" s="24" t="s">
        <v>663</v>
      </c>
      <c r="AU288" s="24" t="s">
        <v>612</v>
      </c>
      <c r="AY288" s="24" t="s">
        <v>661</v>
      </c>
      <c r="BE288" s="186">
        <f>IF(N288="základní",J288,0)</f>
        <v>0</v>
      </c>
      <c r="BF288" s="186">
        <f>IF(N288="snížená",J288,0)</f>
        <v>0</v>
      </c>
      <c r="BG288" s="186">
        <f>IF(N288="zákl. přenesená",J288,0)</f>
        <v>0</v>
      </c>
      <c r="BH288" s="186">
        <f>IF(N288="sníž. přenesená",J288,0)</f>
        <v>0</v>
      </c>
      <c r="BI288" s="186">
        <f>IF(N288="nulová",J288,0)</f>
        <v>0</v>
      </c>
      <c r="BJ288" s="24" t="s">
        <v>610</v>
      </c>
      <c r="BK288" s="186">
        <f>ROUND(I288*H288,2)</f>
        <v>0</v>
      </c>
      <c r="BL288" s="24" t="s">
        <v>668</v>
      </c>
      <c r="BM288" s="24" t="s">
        <v>1130</v>
      </c>
    </row>
    <row r="289" spans="2:65" s="12" customFormat="1">
      <c r="B289" s="187"/>
      <c r="C289" s="188"/>
      <c r="D289" s="189" t="s">
        <v>670</v>
      </c>
      <c r="E289" s="190" t="s">
        <v>561</v>
      </c>
      <c r="F289" s="191" t="s">
        <v>1105</v>
      </c>
      <c r="G289" s="188"/>
      <c r="H289" s="190" t="s">
        <v>561</v>
      </c>
      <c r="I289" s="188"/>
      <c r="J289" s="188"/>
      <c r="K289" s="188"/>
      <c r="L289" s="192"/>
      <c r="M289" s="193"/>
      <c r="N289" s="194"/>
      <c r="O289" s="194"/>
      <c r="P289" s="194"/>
      <c r="Q289" s="194"/>
      <c r="R289" s="194"/>
      <c r="S289" s="194"/>
      <c r="T289" s="195"/>
      <c r="AT289" s="196" t="s">
        <v>670</v>
      </c>
      <c r="AU289" s="196" t="s">
        <v>612</v>
      </c>
      <c r="AV289" s="12" t="s">
        <v>610</v>
      </c>
      <c r="AW289" s="12" t="s">
        <v>567</v>
      </c>
      <c r="AX289" s="12" t="s">
        <v>603</v>
      </c>
      <c r="AY289" s="196" t="s">
        <v>661</v>
      </c>
    </row>
    <row r="290" spans="2:65" s="13" customFormat="1">
      <c r="B290" s="197"/>
      <c r="C290" s="198"/>
      <c r="D290" s="189" t="s">
        <v>670</v>
      </c>
      <c r="E290" s="199" t="s">
        <v>561</v>
      </c>
      <c r="F290" s="200" t="s">
        <v>1106</v>
      </c>
      <c r="G290" s="198"/>
      <c r="H290" s="201">
        <v>1.8</v>
      </c>
      <c r="I290" s="198"/>
      <c r="J290" s="198"/>
      <c r="K290" s="198"/>
      <c r="L290" s="202"/>
      <c r="M290" s="203"/>
      <c r="N290" s="204"/>
      <c r="O290" s="204"/>
      <c r="P290" s="204"/>
      <c r="Q290" s="204"/>
      <c r="R290" s="204"/>
      <c r="S290" s="204"/>
      <c r="T290" s="205"/>
      <c r="AT290" s="206" t="s">
        <v>670</v>
      </c>
      <c r="AU290" s="206" t="s">
        <v>612</v>
      </c>
      <c r="AV290" s="13" t="s">
        <v>612</v>
      </c>
      <c r="AW290" s="13" t="s">
        <v>567</v>
      </c>
      <c r="AX290" s="13" t="s">
        <v>603</v>
      </c>
      <c r="AY290" s="206" t="s">
        <v>661</v>
      </c>
    </row>
    <row r="291" spans="2:65" s="14" customFormat="1">
      <c r="B291" s="207"/>
      <c r="C291" s="208"/>
      <c r="D291" s="189" t="s">
        <v>670</v>
      </c>
      <c r="E291" s="209" t="s">
        <v>561</v>
      </c>
      <c r="F291" s="210" t="s">
        <v>672</v>
      </c>
      <c r="G291" s="208"/>
      <c r="H291" s="211">
        <v>1.8</v>
      </c>
      <c r="I291" s="208"/>
      <c r="J291" s="208"/>
      <c r="K291" s="208"/>
      <c r="L291" s="212"/>
      <c r="M291" s="213"/>
      <c r="N291" s="214"/>
      <c r="O291" s="214"/>
      <c r="P291" s="214"/>
      <c r="Q291" s="214"/>
      <c r="R291" s="214"/>
      <c r="S291" s="214"/>
      <c r="T291" s="215"/>
      <c r="AT291" s="216" t="s">
        <v>670</v>
      </c>
      <c r="AU291" s="216" t="s">
        <v>612</v>
      </c>
      <c r="AV291" s="14" t="s">
        <v>668</v>
      </c>
      <c r="AW291" s="14" t="s">
        <v>567</v>
      </c>
      <c r="AX291" s="14" t="s">
        <v>610</v>
      </c>
      <c r="AY291" s="216" t="s">
        <v>661</v>
      </c>
    </row>
    <row r="292" spans="2:65" s="1" customFormat="1" ht="25.5" customHeight="1">
      <c r="B292" s="38"/>
      <c r="C292" s="176" t="s">
        <v>888</v>
      </c>
      <c r="D292" s="176" t="s">
        <v>663</v>
      </c>
      <c r="E292" s="177" t="s">
        <v>1131</v>
      </c>
      <c r="F292" s="178" t="s">
        <v>1132</v>
      </c>
      <c r="G292" s="179" t="s">
        <v>682</v>
      </c>
      <c r="H292" s="180">
        <v>1092</v>
      </c>
      <c r="I292" s="181"/>
      <c r="J292" s="181">
        <f>ROUND(I292*H292,2)</f>
        <v>0</v>
      </c>
      <c r="K292" s="178" t="s">
        <v>667</v>
      </c>
      <c r="L292" s="58"/>
      <c r="M292" s="182" t="s">
        <v>561</v>
      </c>
      <c r="N292" s="183" t="s">
        <v>574</v>
      </c>
      <c r="O292" s="184">
        <v>2.9000000000000001E-2</v>
      </c>
      <c r="P292" s="184">
        <f>O292*H292</f>
        <v>31.668000000000003</v>
      </c>
      <c r="Q292" s="184">
        <v>0</v>
      </c>
      <c r="R292" s="184">
        <f>Q292*H292</f>
        <v>0</v>
      </c>
      <c r="S292" s="184">
        <v>0</v>
      </c>
      <c r="T292" s="185">
        <f>S292*H292</f>
        <v>0</v>
      </c>
      <c r="AR292" s="24" t="s">
        <v>668</v>
      </c>
      <c r="AT292" s="24" t="s">
        <v>663</v>
      </c>
      <c r="AU292" s="24" t="s">
        <v>612</v>
      </c>
      <c r="AY292" s="24" t="s">
        <v>661</v>
      </c>
      <c r="BE292" s="186">
        <f>IF(N292="základní",J292,0)</f>
        <v>0</v>
      </c>
      <c r="BF292" s="186">
        <f>IF(N292="snížená",J292,0)</f>
        <v>0</v>
      </c>
      <c r="BG292" s="186">
        <f>IF(N292="zákl. přenesená",J292,0)</f>
        <v>0</v>
      </c>
      <c r="BH292" s="186">
        <f>IF(N292="sníž. přenesená",J292,0)</f>
        <v>0</v>
      </c>
      <c r="BI292" s="186">
        <f>IF(N292="nulová",J292,0)</f>
        <v>0</v>
      </c>
      <c r="BJ292" s="24" t="s">
        <v>610</v>
      </c>
      <c r="BK292" s="186">
        <f>ROUND(I292*H292,2)</f>
        <v>0</v>
      </c>
      <c r="BL292" s="24" t="s">
        <v>668</v>
      </c>
      <c r="BM292" s="24" t="s">
        <v>1133</v>
      </c>
    </row>
    <row r="293" spans="2:65" s="12" customFormat="1">
      <c r="B293" s="187"/>
      <c r="C293" s="188"/>
      <c r="D293" s="189" t="s">
        <v>670</v>
      </c>
      <c r="E293" s="190" t="s">
        <v>561</v>
      </c>
      <c r="F293" s="191" t="s">
        <v>1134</v>
      </c>
      <c r="G293" s="188"/>
      <c r="H293" s="190" t="s">
        <v>561</v>
      </c>
      <c r="I293" s="188"/>
      <c r="J293" s="188"/>
      <c r="K293" s="188"/>
      <c r="L293" s="192"/>
      <c r="M293" s="193"/>
      <c r="N293" s="194"/>
      <c r="O293" s="194"/>
      <c r="P293" s="194"/>
      <c r="Q293" s="194"/>
      <c r="R293" s="194"/>
      <c r="S293" s="194"/>
      <c r="T293" s="195"/>
      <c r="AT293" s="196" t="s">
        <v>670</v>
      </c>
      <c r="AU293" s="196" t="s">
        <v>612</v>
      </c>
      <c r="AV293" s="12" t="s">
        <v>610</v>
      </c>
      <c r="AW293" s="12" t="s">
        <v>567</v>
      </c>
      <c r="AX293" s="12" t="s">
        <v>603</v>
      </c>
      <c r="AY293" s="196" t="s">
        <v>661</v>
      </c>
    </row>
    <row r="294" spans="2:65" s="13" customFormat="1">
      <c r="B294" s="197"/>
      <c r="C294" s="198"/>
      <c r="D294" s="189" t="s">
        <v>670</v>
      </c>
      <c r="E294" s="199" t="s">
        <v>561</v>
      </c>
      <c r="F294" s="200" t="s">
        <v>1135</v>
      </c>
      <c r="G294" s="198"/>
      <c r="H294" s="201">
        <v>1092</v>
      </c>
      <c r="I294" s="198"/>
      <c r="J294" s="198"/>
      <c r="K294" s="198"/>
      <c r="L294" s="202"/>
      <c r="M294" s="203"/>
      <c r="N294" s="204"/>
      <c r="O294" s="204"/>
      <c r="P294" s="204"/>
      <c r="Q294" s="204"/>
      <c r="R294" s="204"/>
      <c r="S294" s="204"/>
      <c r="T294" s="205"/>
      <c r="AT294" s="206" t="s">
        <v>670</v>
      </c>
      <c r="AU294" s="206" t="s">
        <v>612</v>
      </c>
      <c r="AV294" s="13" t="s">
        <v>612</v>
      </c>
      <c r="AW294" s="13" t="s">
        <v>567</v>
      </c>
      <c r="AX294" s="13" t="s">
        <v>603</v>
      </c>
      <c r="AY294" s="206" t="s">
        <v>661</v>
      </c>
    </row>
    <row r="295" spans="2:65" s="14" customFormat="1">
      <c r="B295" s="207"/>
      <c r="C295" s="208"/>
      <c r="D295" s="189" t="s">
        <v>670</v>
      </c>
      <c r="E295" s="209" t="s">
        <v>561</v>
      </c>
      <c r="F295" s="210" t="s">
        <v>672</v>
      </c>
      <c r="G295" s="208"/>
      <c r="H295" s="211">
        <v>1092</v>
      </c>
      <c r="I295" s="208"/>
      <c r="J295" s="208"/>
      <c r="K295" s="208"/>
      <c r="L295" s="212"/>
      <c r="M295" s="213"/>
      <c r="N295" s="214"/>
      <c r="O295" s="214"/>
      <c r="P295" s="214"/>
      <c r="Q295" s="214"/>
      <c r="R295" s="214"/>
      <c r="S295" s="214"/>
      <c r="T295" s="215"/>
      <c r="AT295" s="216" t="s">
        <v>670</v>
      </c>
      <c r="AU295" s="216" t="s">
        <v>612</v>
      </c>
      <c r="AV295" s="14" t="s">
        <v>668</v>
      </c>
      <c r="AW295" s="14" t="s">
        <v>567</v>
      </c>
      <c r="AX295" s="14" t="s">
        <v>610</v>
      </c>
      <c r="AY295" s="216" t="s">
        <v>661</v>
      </c>
    </row>
    <row r="296" spans="2:65" s="1" customFormat="1" ht="25.5" customHeight="1">
      <c r="B296" s="38"/>
      <c r="C296" s="176" t="s">
        <v>929</v>
      </c>
      <c r="D296" s="176" t="s">
        <v>663</v>
      </c>
      <c r="E296" s="177" t="s">
        <v>1131</v>
      </c>
      <c r="F296" s="178" t="s">
        <v>1132</v>
      </c>
      <c r="G296" s="179" t="s">
        <v>682</v>
      </c>
      <c r="H296" s="180">
        <v>82</v>
      </c>
      <c r="I296" s="181"/>
      <c r="J296" s="181">
        <f>ROUND(I296*H296,2)</f>
        <v>0</v>
      </c>
      <c r="K296" s="178" t="s">
        <v>667</v>
      </c>
      <c r="L296" s="58"/>
      <c r="M296" s="182" t="s">
        <v>561</v>
      </c>
      <c r="N296" s="183" t="s">
        <v>574</v>
      </c>
      <c r="O296" s="184">
        <v>2.9000000000000001E-2</v>
      </c>
      <c r="P296" s="184">
        <f>O296*H296</f>
        <v>2.3780000000000001</v>
      </c>
      <c r="Q296" s="184">
        <v>0</v>
      </c>
      <c r="R296" s="184">
        <f>Q296*H296</f>
        <v>0</v>
      </c>
      <c r="S296" s="184">
        <v>0</v>
      </c>
      <c r="T296" s="185">
        <f>S296*H296</f>
        <v>0</v>
      </c>
      <c r="AR296" s="24" t="s">
        <v>668</v>
      </c>
      <c r="AT296" s="24" t="s">
        <v>663</v>
      </c>
      <c r="AU296" s="24" t="s">
        <v>612</v>
      </c>
      <c r="AY296" s="24" t="s">
        <v>661</v>
      </c>
      <c r="BE296" s="186">
        <f>IF(N296="základní",J296,0)</f>
        <v>0</v>
      </c>
      <c r="BF296" s="186">
        <f>IF(N296="snížená",J296,0)</f>
        <v>0</v>
      </c>
      <c r="BG296" s="186">
        <f>IF(N296="zákl. přenesená",J296,0)</f>
        <v>0</v>
      </c>
      <c r="BH296" s="186">
        <f>IF(N296="sníž. přenesená",J296,0)</f>
        <v>0</v>
      </c>
      <c r="BI296" s="186">
        <f>IF(N296="nulová",J296,0)</f>
        <v>0</v>
      </c>
      <c r="BJ296" s="24" t="s">
        <v>610</v>
      </c>
      <c r="BK296" s="186">
        <f>ROUND(I296*H296,2)</f>
        <v>0</v>
      </c>
      <c r="BL296" s="24" t="s">
        <v>668</v>
      </c>
      <c r="BM296" s="24" t="s">
        <v>1136</v>
      </c>
    </row>
    <row r="297" spans="2:65" s="12" customFormat="1">
      <c r="B297" s="187"/>
      <c r="C297" s="188"/>
      <c r="D297" s="189" t="s">
        <v>670</v>
      </c>
      <c r="E297" s="190" t="s">
        <v>561</v>
      </c>
      <c r="F297" s="191" t="s">
        <v>1137</v>
      </c>
      <c r="G297" s="188"/>
      <c r="H297" s="190" t="s">
        <v>561</v>
      </c>
      <c r="I297" s="188"/>
      <c r="J297" s="188"/>
      <c r="K297" s="188"/>
      <c r="L297" s="192"/>
      <c r="M297" s="193"/>
      <c r="N297" s="194"/>
      <c r="O297" s="194"/>
      <c r="P297" s="194"/>
      <c r="Q297" s="194"/>
      <c r="R297" s="194"/>
      <c r="S297" s="194"/>
      <c r="T297" s="195"/>
      <c r="AT297" s="196" t="s">
        <v>670</v>
      </c>
      <c r="AU297" s="196" t="s">
        <v>612</v>
      </c>
      <c r="AV297" s="12" t="s">
        <v>610</v>
      </c>
      <c r="AW297" s="12" t="s">
        <v>567</v>
      </c>
      <c r="AX297" s="12" t="s">
        <v>603</v>
      </c>
      <c r="AY297" s="196" t="s">
        <v>661</v>
      </c>
    </row>
    <row r="298" spans="2:65" s="13" customFormat="1">
      <c r="B298" s="197"/>
      <c r="C298" s="198"/>
      <c r="D298" s="189" t="s">
        <v>670</v>
      </c>
      <c r="E298" s="199" t="s">
        <v>561</v>
      </c>
      <c r="F298" s="200" t="s">
        <v>1138</v>
      </c>
      <c r="G298" s="198"/>
      <c r="H298" s="201">
        <v>82</v>
      </c>
      <c r="I298" s="198"/>
      <c r="J298" s="198"/>
      <c r="K298" s="198"/>
      <c r="L298" s="202"/>
      <c r="M298" s="203"/>
      <c r="N298" s="204"/>
      <c r="O298" s="204"/>
      <c r="P298" s="204"/>
      <c r="Q298" s="204"/>
      <c r="R298" s="204"/>
      <c r="S298" s="204"/>
      <c r="T298" s="205"/>
      <c r="AT298" s="206" t="s">
        <v>670</v>
      </c>
      <c r="AU298" s="206" t="s">
        <v>612</v>
      </c>
      <c r="AV298" s="13" t="s">
        <v>612</v>
      </c>
      <c r="AW298" s="13" t="s">
        <v>567</v>
      </c>
      <c r="AX298" s="13" t="s">
        <v>603</v>
      </c>
      <c r="AY298" s="206" t="s">
        <v>661</v>
      </c>
    </row>
    <row r="299" spans="2:65" s="14" customFormat="1">
      <c r="B299" s="207"/>
      <c r="C299" s="208"/>
      <c r="D299" s="189" t="s">
        <v>670</v>
      </c>
      <c r="E299" s="209" t="s">
        <v>561</v>
      </c>
      <c r="F299" s="210" t="s">
        <v>672</v>
      </c>
      <c r="G299" s="208"/>
      <c r="H299" s="211">
        <v>82</v>
      </c>
      <c r="I299" s="208"/>
      <c r="J299" s="208"/>
      <c r="K299" s="208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670</v>
      </c>
      <c r="AU299" s="216" t="s">
        <v>612</v>
      </c>
      <c r="AV299" s="14" t="s">
        <v>668</v>
      </c>
      <c r="AW299" s="14" t="s">
        <v>567</v>
      </c>
      <c r="AX299" s="14" t="s">
        <v>610</v>
      </c>
      <c r="AY299" s="216" t="s">
        <v>661</v>
      </c>
    </row>
    <row r="300" spans="2:65" s="1" customFormat="1" ht="25.5" customHeight="1">
      <c r="B300" s="38"/>
      <c r="C300" s="176" t="s">
        <v>935</v>
      </c>
      <c r="D300" s="176" t="s">
        <v>663</v>
      </c>
      <c r="E300" s="177" t="s">
        <v>1131</v>
      </c>
      <c r="F300" s="178" t="s">
        <v>1132</v>
      </c>
      <c r="G300" s="179" t="s">
        <v>682</v>
      </c>
      <c r="H300" s="180">
        <v>142</v>
      </c>
      <c r="I300" s="181"/>
      <c r="J300" s="181">
        <f>ROUND(I300*H300,2)</f>
        <v>0</v>
      </c>
      <c r="K300" s="178" t="s">
        <v>667</v>
      </c>
      <c r="L300" s="58"/>
      <c r="M300" s="182" t="s">
        <v>561</v>
      </c>
      <c r="N300" s="183" t="s">
        <v>574</v>
      </c>
      <c r="O300" s="184">
        <v>2.9000000000000001E-2</v>
      </c>
      <c r="P300" s="184">
        <f>O300*H300</f>
        <v>4.1180000000000003</v>
      </c>
      <c r="Q300" s="184">
        <v>0</v>
      </c>
      <c r="R300" s="184">
        <f>Q300*H300</f>
        <v>0</v>
      </c>
      <c r="S300" s="184">
        <v>0</v>
      </c>
      <c r="T300" s="185">
        <f>S300*H300</f>
        <v>0</v>
      </c>
      <c r="AR300" s="24" t="s">
        <v>668</v>
      </c>
      <c r="AT300" s="24" t="s">
        <v>663</v>
      </c>
      <c r="AU300" s="24" t="s">
        <v>612</v>
      </c>
      <c r="AY300" s="24" t="s">
        <v>661</v>
      </c>
      <c r="BE300" s="186">
        <f>IF(N300="základní",J300,0)</f>
        <v>0</v>
      </c>
      <c r="BF300" s="186">
        <f>IF(N300="snížená",J300,0)</f>
        <v>0</v>
      </c>
      <c r="BG300" s="186">
        <f>IF(N300="zákl. přenesená",J300,0)</f>
        <v>0</v>
      </c>
      <c r="BH300" s="186">
        <f>IF(N300="sníž. přenesená",J300,0)</f>
        <v>0</v>
      </c>
      <c r="BI300" s="186">
        <f>IF(N300="nulová",J300,0)</f>
        <v>0</v>
      </c>
      <c r="BJ300" s="24" t="s">
        <v>610</v>
      </c>
      <c r="BK300" s="186">
        <f>ROUND(I300*H300,2)</f>
        <v>0</v>
      </c>
      <c r="BL300" s="24" t="s">
        <v>668</v>
      </c>
      <c r="BM300" s="24" t="s">
        <v>1139</v>
      </c>
    </row>
    <row r="301" spans="2:65" s="12" customFormat="1">
      <c r="B301" s="187"/>
      <c r="C301" s="188"/>
      <c r="D301" s="189" t="s">
        <v>670</v>
      </c>
      <c r="E301" s="190" t="s">
        <v>561</v>
      </c>
      <c r="F301" s="191" t="s">
        <v>1140</v>
      </c>
      <c r="G301" s="188"/>
      <c r="H301" s="190" t="s">
        <v>561</v>
      </c>
      <c r="I301" s="188"/>
      <c r="J301" s="188"/>
      <c r="K301" s="188"/>
      <c r="L301" s="192"/>
      <c r="M301" s="193"/>
      <c r="N301" s="194"/>
      <c r="O301" s="194"/>
      <c r="P301" s="194"/>
      <c r="Q301" s="194"/>
      <c r="R301" s="194"/>
      <c r="S301" s="194"/>
      <c r="T301" s="195"/>
      <c r="AT301" s="196" t="s">
        <v>670</v>
      </c>
      <c r="AU301" s="196" t="s">
        <v>612</v>
      </c>
      <c r="AV301" s="12" t="s">
        <v>610</v>
      </c>
      <c r="AW301" s="12" t="s">
        <v>567</v>
      </c>
      <c r="AX301" s="12" t="s">
        <v>603</v>
      </c>
      <c r="AY301" s="196" t="s">
        <v>661</v>
      </c>
    </row>
    <row r="302" spans="2:65" s="13" customFormat="1">
      <c r="B302" s="197"/>
      <c r="C302" s="198"/>
      <c r="D302" s="189" t="s">
        <v>670</v>
      </c>
      <c r="E302" s="199" t="s">
        <v>561</v>
      </c>
      <c r="F302" s="200" t="s">
        <v>1141</v>
      </c>
      <c r="G302" s="198"/>
      <c r="H302" s="201">
        <v>142</v>
      </c>
      <c r="I302" s="198"/>
      <c r="J302" s="198"/>
      <c r="K302" s="198"/>
      <c r="L302" s="202"/>
      <c r="M302" s="203"/>
      <c r="N302" s="204"/>
      <c r="O302" s="204"/>
      <c r="P302" s="204"/>
      <c r="Q302" s="204"/>
      <c r="R302" s="204"/>
      <c r="S302" s="204"/>
      <c r="T302" s="205"/>
      <c r="AT302" s="206" t="s">
        <v>670</v>
      </c>
      <c r="AU302" s="206" t="s">
        <v>612</v>
      </c>
      <c r="AV302" s="13" t="s">
        <v>612</v>
      </c>
      <c r="AW302" s="13" t="s">
        <v>567</v>
      </c>
      <c r="AX302" s="13" t="s">
        <v>603</v>
      </c>
      <c r="AY302" s="206" t="s">
        <v>661</v>
      </c>
    </row>
    <row r="303" spans="2:65" s="14" customFormat="1">
      <c r="B303" s="207"/>
      <c r="C303" s="208"/>
      <c r="D303" s="189" t="s">
        <v>670</v>
      </c>
      <c r="E303" s="209" t="s">
        <v>561</v>
      </c>
      <c r="F303" s="210" t="s">
        <v>672</v>
      </c>
      <c r="G303" s="208"/>
      <c r="H303" s="211">
        <v>142</v>
      </c>
      <c r="I303" s="208"/>
      <c r="J303" s="208"/>
      <c r="K303" s="208"/>
      <c r="L303" s="212"/>
      <c r="M303" s="213"/>
      <c r="N303" s="214"/>
      <c r="O303" s="214"/>
      <c r="P303" s="214"/>
      <c r="Q303" s="214"/>
      <c r="R303" s="214"/>
      <c r="S303" s="214"/>
      <c r="T303" s="215"/>
      <c r="AT303" s="216" t="s">
        <v>670</v>
      </c>
      <c r="AU303" s="216" t="s">
        <v>612</v>
      </c>
      <c r="AV303" s="14" t="s">
        <v>668</v>
      </c>
      <c r="AW303" s="14" t="s">
        <v>567</v>
      </c>
      <c r="AX303" s="14" t="s">
        <v>610</v>
      </c>
      <c r="AY303" s="216" t="s">
        <v>661</v>
      </c>
    </row>
    <row r="304" spans="2:65" s="1" customFormat="1" ht="25.5" customHeight="1">
      <c r="B304" s="38"/>
      <c r="C304" s="176" t="s">
        <v>940</v>
      </c>
      <c r="D304" s="176" t="s">
        <v>663</v>
      </c>
      <c r="E304" s="177" t="s">
        <v>1131</v>
      </c>
      <c r="F304" s="178" t="s">
        <v>1132</v>
      </c>
      <c r="G304" s="179" t="s">
        <v>682</v>
      </c>
      <c r="H304" s="180">
        <v>16</v>
      </c>
      <c r="I304" s="181"/>
      <c r="J304" s="181">
        <f>ROUND(I304*H304,2)</f>
        <v>0</v>
      </c>
      <c r="K304" s="178" t="s">
        <v>667</v>
      </c>
      <c r="L304" s="58"/>
      <c r="M304" s="182" t="s">
        <v>561</v>
      </c>
      <c r="N304" s="183" t="s">
        <v>574</v>
      </c>
      <c r="O304" s="184">
        <v>2.9000000000000001E-2</v>
      </c>
      <c r="P304" s="184">
        <f>O304*H304</f>
        <v>0.46400000000000002</v>
      </c>
      <c r="Q304" s="184">
        <v>0</v>
      </c>
      <c r="R304" s="184">
        <f>Q304*H304</f>
        <v>0</v>
      </c>
      <c r="S304" s="184">
        <v>0</v>
      </c>
      <c r="T304" s="185">
        <f>S304*H304</f>
        <v>0</v>
      </c>
      <c r="AR304" s="24" t="s">
        <v>668</v>
      </c>
      <c r="AT304" s="24" t="s">
        <v>663</v>
      </c>
      <c r="AU304" s="24" t="s">
        <v>612</v>
      </c>
      <c r="AY304" s="24" t="s">
        <v>661</v>
      </c>
      <c r="BE304" s="186">
        <f>IF(N304="základní",J304,0)</f>
        <v>0</v>
      </c>
      <c r="BF304" s="186">
        <f>IF(N304="snížená",J304,0)</f>
        <v>0</v>
      </c>
      <c r="BG304" s="186">
        <f>IF(N304="zákl. přenesená",J304,0)</f>
        <v>0</v>
      </c>
      <c r="BH304" s="186">
        <f>IF(N304="sníž. přenesená",J304,0)</f>
        <v>0</v>
      </c>
      <c r="BI304" s="186">
        <f>IF(N304="nulová",J304,0)</f>
        <v>0</v>
      </c>
      <c r="BJ304" s="24" t="s">
        <v>610</v>
      </c>
      <c r="BK304" s="186">
        <f>ROUND(I304*H304,2)</f>
        <v>0</v>
      </c>
      <c r="BL304" s="24" t="s">
        <v>668</v>
      </c>
      <c r="BM304" s="24" t="s">
        <v>1142</v>
      </c>
    </row>
    <row r="305" spans="2:65" s="12" customFormat="1">
      <c r="B305" s="187"/>
      <c r="C305" s="188"/>
      <c r="D305" s="189" t="s">
        <v>670</v>
      </c>
      <c r="E305" s="190" t="s">
        <v>561</v>
      </c>
      <c r="F305" s="191" t="s">
        <v>1143</v>
      </c>
      <c r="G305" s="188"/>
      <c r="H305" s="190" t="s">
        <v>561</v>
      </c>
      <c r="I305" s="188"/>
      <c r="J305" s="188"/>
      <c r="K305" s="188"/>
      <c r="L305" s="192"/>
      <c r="M305" s="193"/>
      <c r="N305" s="194"/>
      <c r="O305" s="194"/>
      <c r="P305" s="194"/>
      <c r="Q305" s="194"/>
      <c r="R305" s="194"/>
      <c r="S305" s="194"/>
      <c r="T305" s="195"/>
      <c r="AT305" s="196" t="s">
        <v>670</v>
      </c>
      <c r="AU305" s="196" t="s">
        <v>612</v>
      </c>
      <c r="AV305" s="12" t="s">
        <v>610</v>
      </c>
      <c r="AW305" s="12" t="s">
        <v>567</v>
      </c>
      <c r="AX305" s="12" t="s">
        <v>603</v>
      </c>
      <c r="AY305" s="196" t="s">
        <v>661</v>
      </c>
    </row>
    <row r="306" spans="2:65" s="13" customFormat="1">
      <c r="B306" s="197"/>
      <c r="C306" s="198"/>
      <c r="D306" s="189" t="s">
        <v>670</v>
      </c>
      <c r="E306" s="199" t="s">
        <v>561</v>
      </c>
      <c r="F306" s="200" t="s">
        <v>1144</v>
      </c>
      <c r="G306" s="198"/>
      <c r="H306" s="201">
        <v>16</v>
      </c>
      <c r="I306" s="198"/>
      <c r="J306" s="198"/>
      <c r="K306" s="198"/>
      <c r="L306" s="202"/>
      <c r="M306" s="203"/>
      <c r="N306" s="204"/>
      <c r="O306" s="204"/>
      <c r="P306" s="204"/>
      <c r="Q306" s="204"/>
      <c r="R306" s="204"/>
      <c r="S306" s="204"/>
      <c r="T306" s="205"/>
      <c r="AT306" s="206" t="s">
        <v>670</v>
      </c>
      <c r="AU306" s="206" t="s">
        <v>612</v>
      </c>
      <c r="AV306" s="13" t="s">
        <v>612</v>
      </c>
      <c r="AW306" s="13" t="s">
        <v>567</v>
      </c>
      <c r="AX306" s="13" t="s">
        <v>603</v>
      </c>
      <c r="AY306" s="206" t="s">
        <v>661</v>
      </c>
    </row>
    <row r="307" spans="2:65" s="14" customFormat="1">
      <c r="B307" s="207"/>
      <c r="C307" s="208"/>
      <c r="D307" s="189" t="s">
        <v>670</v>
      </c>
      <c r="E307" s="209" t="s">
        <v>561</v>
      </c>
      <c r="F307" s="210" t="s">
        <v>672</v>
      </c>
      <c r="G307" s="208"/>
      <c r="H307" s="211">
        <v>16</v>
      </c>
      <c r="I307" s="208"/>
      <c r="J307" s="208"/>
      <c r="K307" s="208"/>
      <c r="L307" s="212"/>
      <c r="M307" s="213"/>
      <c r="N307" s="214"/>
      <c r="O307" s="214"/>
      <c r="P307" s="214"/>
      <c r="Q307" s="214"/>
      <c r="R307" s="214"/>
      <c r="S307" s="214"/>
      <c r="T307" s="215"/>
      <c r="AT307" s="216" t="s">
        <v>670</v>
      </c>
      <c r="AU307" s="216" t="s">
        <v>612</v>
      </c>
      <c r="AV307" s="14" t="s">
        <v>668</v>
      </c>
      <c r="AW307" s="14" t="s">
        <v>567</v>
      </c>
      <c r="AX307" s="14" t="s">
        <v>610</v>
      </c>
      <c r="AY307" s="216" t="s">
        <v>661</v>
      </c>
    </row>
    <row r="308" spans="2:65" s="1" customFormat="1" ht="25.5" customHeight="1">
      <c r="B308" s="38"/>
      <c r="C308" s="176" t="s">
        <v>944</v>
      </c>
      <c r="D308" s="176" t="s">
        <v>663</v>
      </c>
      <c r="E308" s="177" t="s">
        <v>1131</v>
      </c>
      <c r="F308" s="178" t="s">
        <v>1132</v>
      </c>
      <c r="G308" s="179" t="s">
        <v>682</v>
      </c>
      <c r="H308" s="180">
        <v>26</v>
      </c>
      <c r="I308" s="181"/>
      <c r="J308" s="181">
        <f>ROUND(I308*H308,2)</f>
        <v>0</v>
      </c>
      <c r="K308" s="178" t="s">
        <v>667</v>
      </c>
      <c r="L308" s="58"/>
      <c r="M308" s="182" t="s">
        <v>561</v>
      </c>
      <c r="N308" s="183" t="s">
        <v>574</v>
      </c>
      <c r="O308" s="184">
        <v>2.9000000000000001E-2</v>
      </c>
      <c r="P308" s="184">
        <f>O308*H308</f>
        <v>0.754</v>
      </c>
      <c r="Q308" s="184">
        <v>0</v>
      </c>
      <c r="R308" s="184">
        <f>Q308*H308</f>
        <v>0</v>
      </c>
      <c r="S308" s="184">
        <v>0</v>
      </c>
      <c r="T308" s="185">
        <f>S308*H308</f>
        <v>0</v>
      </c>
      <c r="AR308" s="24" t="s">
        <v>668</v>
      </c>
      <c r="AT308" s="24" t="s">
        <v>663</v>
      </c>
      <c r="AU308" s="24" t="s">
        <v>612</v>
      </c>
      <c r="AY308" s="24" t="s">
        <v>661</v>
      </c>
      <c r="BE308" s="186">
        <f>IF(N308="základní",J308,0)</f>
        <v>0</v>
      </c>
      <c r="BF308" s="186">
        <f>IF(N308="snížená",J308,0)</f>
        <v>0</v>
      </c>
      <c r="BG308" s="186">
        <f>IF(N308="zákl. přenesená",J308,0)</f>
        <v>0</v>
      </c>
      <c r="BH308" s="186">
        <f>IF(N308="sníž. přenesená",J308,0)</f>
        <v>0</v>
      </c>
      <c r="BI308" s="186">
        <f>IF(N308="nulová",J308,0)</f>
        <v>0</v>
      </c>
      <c r="BJ308" s="24" t="s">
        <v>610</v>
      </c>
      <c r="BK308" s="186">
        <f>ROUND(I308*H308,2)</f>
        <v>0</v>
      </c>
      <c r="BL308" s="24" t="s">
        <v>668</v>
      </c>
      <c r="BM308" s="24" t="s">
        <v>1145</v>
      </c>
    </row>
    <row r="309" spans="2:65" s="12" customFormat="1">
      <c r="B309" s="187"/>
      <c r="C309" s="188"/>
      <c r="D309" s="189" t="s">
        <v>670</v>
      </c>
      <c r="E309" s="190" t="s">
        <v>561</v>
      </c>
      <c r="F309" s="191" t="s">
        <v>1146</v>
      </c>
      <c r="G309" s="188"/>
      <c r="H309" s="190" t="s">
        <v>561</v>
      </c>
      <c r="I309" s="188"/>
      <c r="J309" s="188"/>
      <c r="K309" s="188"/>
      <c r="L309" s="192"/>
      <c r="M309" s="193"/>
      <c r="N309" s="194"/>
      <c r="O309" s="194"/>
      <c r="P309" s="194"/>
      <c r="Q309" s="194"/>
      <c r="R309" s="194"/>
      <c r="S309" s="194"/>
      <c r="T309" s="195"/>
      <c r="AT309" s="196" t="s">
        <v>670</v>
      </c>
      <c r="AU309" s="196" t="s">
        <v>612</v>
      </c>
      <c r="AV309" s="12" t="s">
        <v>610</v>
      </c>
      <c r="AW309" s="12" t="s">
        <v>567</v>
      </c>
      <c r="AX309" s="12" t="s">
        <v>603</v>
      </c>
      <c r="AY309" s="196" t="s">
        <v>661</v>
      </c>
    </row>
    <row r="310" spans="2:65" s="13" customFormat="1">
      <c r="B310" s="197"/>
      <c r="C310" s="198"/>
      <c r="D310" s="189" t="s">
        <v>670</v>
      </c>
      <c r="E310" s="199" t="s">
        <v>561</v>
      </c>
      <c r="F310" s="200" t="s">
        <v>793</v>
      </c>
      <c r="G310" s="198"/>
      <c r="H310" s="201">
        <v>26</v>
      </c>
      <c r="I310" s="198"/>
      <c r="J310" s="198"/>
      <c r="K310" s="198"/>
      <c r="L310" s="202"/>
      <c r="M310" s="203"/>
      <c r="N310" s="204"/>
      <c r="O310" s="204"/>
      <c r="P310" s="204"/>
      <c r="Q310" s="204"/>
      <c r="R310" s="204"/>
      <c r="S310" s="204"/>
      <c r="T310" s="205"/>
      <c r="AT310" s="206" t="s">
        <v>670</v>
      </c>
      <c r="AU310" s="206" t="s">
        <v>612</v>
      </c>
      <c r="AV310" s="13" t="s">
        <v>612</v>
      </c>
      <c r="AW310" s="13" t="s">
        <v>567</v>
      </c>
      <c r="AX310" s="13" t="s">
        <v>603</v>
      </c>
      <c r="AY310" s="206" t="s">
        <v>661</v>
      </c>
    </row>
    <row r="311" spans="2:65" s="14" customFormat="1">
      <c r="B311" s="207"/>
      <c r="C311" s="208"/>
      <c r="D311" s="189" t="s">
        <v>670</v>
      </c>
      <c r="E311" s="209" t="s">
        <v>561</v>
      </c>
      <c r="F311" s="210" t="s">
        <v>672</v>
      </c>
      <c r="G311" s="208"/>
      <c r="H311" s="211">
        <v>26</v>
      </c>
      <c r="I311" s="208"/>
      <c r="J311" s="208"/>
      <c r="K311" s="208"/>
      <c r="L311" s="212"/>
      <c r="M311" s="213"/>
      <c r="N311" s="214"/>
      <c r="O311" s="214"/>
      <c r="P311" s="214"/>
      <c r="Q311" s="214"/>
      <c r="R311" s="214"/>
      <c r="S311" s="214"/>
      <c r="T311" s="215"/>
      <c r="AT311" s="216" t="s">
        <v>670</v>
      </c>
      <c r="AU311" s="216" t="s">
        <v>612</v>
      </c>
      <c r="AV311" s="14" t="s">
        <v>668</v>
      </c>
      <c r="AW311" s="14" t="s">
        <v>567</v>
      </c>
      <c r="AX311" s="14" t="s">
        <v>610</v>
      </c>
      <c r="AY311" s="216" t="s">
        <v>661</v>
      </c>
    </row>
    <row r="312" spans="2:65" s="1" customFormat="1" ht="25.5" customHeight="1">
      <c r="B312" s="38"/>
      <c r="C312" s="176" t="s">
        <v>948</v>
      </c>
      <c r="D312" s="176" t="s">
        <v>663</v>
      </c>
      <c r="E312" s="177" t="s">
        <v>1131</v>
      </c>
      <c r="F312" s="178" t="s">
        <v>1132</v>
      </c>
      <c r="G312" s="179" t="s">
        <v>682</v>
      </c>
      <c r="H312" s="180">
        <v>24</v>
      </c>
      <c r="I312" s="181"/>
      <c r="J312" s="181">
        <f>ROUND(I312*H312,2)</f>
        <v>0</v>
      </c>
      <c r="K312" s="178" t="s">
        <v>667</v>
      </c>
      <c r="L312" s="58"/>
      <c r="M312" s="182" t="s">
        <v>561</v>
      </c>
      <c r="N312" s="183" t="s">
        <v>574</v>
      </c>
      <c r="O312" s="184">
        <v>2.9000000000000001E-2</v>
      </c>
      <c r="P312" s="184">
        <f>O312*H312</f>
        <v>0.69600000000000006</v>
      </c>
      <c r="Q312" s="184">
        <v>0</v>
      </c>
      <c r="R312" s="184">
        <f>Q312*H312</f>
        <v>0</v>
      </c>
      <c r="S312" s="184">
        <v>0</v>
      </c>
      <c r="T312" s="185">
        <f>S312*H312</f>
        <v>0</v>
      </c>
      <c r="AR312" s="24" t="s">
        <v>668</v>
      </c>
      <c r="AT312" s="24" t="s">
        <v>663</v>
      </c>
      <c r="AU312" s="24" t="s">
        <v>612</v>
      </c>
      <c r="AY312" s="24" t="s">
        <v>661</v>
      </c>
      <c r="BE312" s="186">
        <f>IF(N312="základní",J312,0)</f>
        <v>0</v>
      </c>
      <c r="BF312" s="186">
        <f>IF(N312="snížená",J312,0)</f>
        <v>0</v>
      </c>
      <c r="BG312" s="186">
        <f>IF(N312="zákl. přenesená",J312,0)</f>
        <v>0</v>
      </c>
      <c r="BH312" s="186">
        <f>IF(N312="sníž. přenesená",J312,0)</f>
        <v>0</v>
      </c>
      <c r="BI312" s="186">
        <f>IF(N312="nulová",J312,0)</f>
        <v>0</v>
      </c>
      <c r="BJ312" s="24" t="s">
        <v>610</v>
      </c>
      <c r="BK312" s="186">
        <f>ROUND(I312*H312,2)</f>
        <v>0</v>
      </c>
      <c r="BL312" s="24" t="s">
        <v>668</v>
      </c>
      <c r="BM312" s="24" t="s">
        <v>1147</v>
      </c>
    </row>
    <row r="313" spans="2:65" s="12" customFormat="1">
      <c r="B313" s="187"/>
      <c r="C313" s="188"/>
      <c r="D313" s="189" t="s">
        <v>670</v>
      </c>
      <c r="E313" s="190" t="s">
        <v>561</v>
      </c>
      <c r="F313" s="191" t="s">
        <v>1148</v>
      </c>
      <c r="G313" s="188"/>
      <c r="H313" s="190" t="s">
        <v>561</v>
      </c>
      <c r="I313" s="188"/>
      <c r="J313" s="188"/>
      <c r="K313" s="188"/>
      <c r="L313" s="192"/>
      <c r="M313" s="193"/>
      <c r="N313" s="194"/>
      <c r="O313" s="194"/>
      <c r="P313" s="194"/>
      <c r="Q313" s="194"/>
      <c r="R313" s="194"/>
      <c r="S313" s="194"/>
      <c r="T313" s="195"/>
      <c r="AT313" s="196" t="s">
        <v>670</v>
      </c>
      <c r="AU313" s="196" t="s">
        <v>612</v>
      </c>
      <c r="AV313" s="12" t="s">
        <v>610</v>
      </c>
      <c r="AW313" s="12" t="s">
        <v>567</v>
      </c>
      <c r="AX313" s="12" t="s">
        <v>603</v>
      </c>
      <c r="AY313" s="196" t="s">
        <v>661</v>
      </c>
    </row>
    <row r="314" spans="2:65" s="13" customFormat="1">
      <c r="B314" s="197"/>
      <c r="C314" s="198"/>
      <c r="D314" s="189" t="s">
        <v>670</v>
      </c>
      <c r="E314" s="199" t="s">
        <v>561</v>
      </c>
      <c r="F314" s="200" t="s">
        <v>785</v>
      </c>
      <c r="G314" s="198"/>
      <c r="H314" s="201">
        <v>24</v>
      </c>
      <c r="I314" s="198"/>
      <c r="J314" s="198"/>
      <c r="K314" s="198"/>
      <c r="L314" s="202"/>
      <c r="M314" s="203"/>
      <c r="N314" s="204"/>
      <c r="O314" s="204"/>
      <c r="P314" s="204"/>
      <c r="Q314" s="204"/>
      <c r="R314" s="204"/>
      <c r="S314" s="204"/>
      <c r="T314" s="205"/>
      <c r="AT314" s="206" t="s">
        <v>670</v>
      </c>
      <c r="AU314" s="206" t="s">
        <v>612</v>
      </c>
      <c r="AV314" s="13" t="s">
        <v>612</v>
      </c>
      <c r="AW314" s="13" t="s">
        <v>567</v>
      </c>
      <c r="AX314" s="13" t="s">
        <v>603</v>
      </c>
      <c r="AY314" s="206" t="s">
        <v>661</v>
      </c>
    </row>
    <row r="315" spans="2:65" s="14" customFormat="1">
      <c r="B315" s="207"/>
      <c r="C315" s="208"/>
      <c r="D315" s="189" t="s">
        <v>670</v>
      </c>
      <c r="E315" s="209" t="s">
        <v>561</v>
      </c>
      <c r="F315" s="210" t="s">
        <v>672</v>
      </c>
      <c r="G315" s="208"/>
      <c r="H315" s="211">
        <v>24</v>
      </c>
      <c r="I315" s="208"/>
      <c r="J315" s="208"/>
      <c r="K315" s="208"/>
      <c r="L315" s="212"/>
      <c r="M315" s="213"/>
      <c r="N315" s="214"/>
      <c r="O315" s="214"/>
      <c r="P315" s="214"/>
      <c r="Q315" s="214"/>
      <c r="R315" s="214"/>
      <c r="S315" s="214"/>
      <c r="T315" s="215"/>
      <c r="AT315" s="216" t="s">
        <v>670</v>
      </c>
      <c r="AU315" s="216" t="s">
        <v>612</v>
      </c>
      <c r="AV315" s="14" t="s">
        <v>668</v>
      </c>
      <c r="AW315" s="14" t="s">
        <v>567</v>
      </c>
      <c r="AX315" s="14" t="s">
        <v>610</v>
      </c>
      <c r="AY315" s="216" t="s">
        <v>661</v>
      </c>
    </row>
    <row r="316" spans="2:65" s="1" customFormat="1" ht="25.5" customHeight="1">
      <c r="B316" s="38"/>
      <c r="C316" s="176" t="s">
        <v>952</v>
      </c>
      <c r="D316" s="176" t="s">
        <v>663</v>
      </c>
      <c r="E316" s="177" t="s">
        <v>1131</v>
      </c>
      <c r="F316" s="178" t="s">
        <v>1132</v>
      </c>
      <c r="G316" s="179" t="s">
        <v>682</v>
      </c>
      <c r="H316" s="180">
        <v>5</v>
      </c>
      <c r="I316" s="181"/>
      <c r="J316" s="181">
        <f>ROUND(I316*H316,2)</f>
        <v>0</v>
      </c>
      <c r="K316" s="178" t="s">
        <v>667</v>
      </c>
      <c r="L316" s="58"/>
      <c r="M316" s="182" t="s">
        <v>561</v>
      </c>
      <c r="N316" s="183" t="s">
        <v>574</v>
      </c>
      <c r="O316" s="184">
        <v>2.9000000000000001E-2</v>
      </c>
      <c r="P316" s="184">
        <f>O316*H316</f>
        <v>0.14500000000000002</v>
      </c>
      <c r="Q316" s="184">
        <v>0</v>
      </c>
      <c r="R316" s="184">
        <f>Q316*H316</f>
        <v>0</v>
      </c>
      <c r="S316" s="184">
        <v>0</v>
      </c>
      <c r="T316" s="185">
        <f>S316*H316</f>
        <v>0</v>
      </c>
      <c r="AR316" s="24" t="s">
        <v>668</v>
      </c>
      <c r="AT316" s="24" t="s">
        <v>663</v>
      </c>
      <c r="AU316" s="24" t="s">
        <v>612</v>
      </c>
      <c r="AY316" s="24" t="s">
        <v>661</v>
      </c>
      <c r="BE316" s="186">
        <f>IF(N316="základní",J316,0)</f>
        <v>0</v>
      </c>
      <c r="BF316" s="186">
        <f>IF(N316="snížená",J316,0)</f>
        <v>0</v>
      </c>
      <c r="BG316" s="186">
        <f>IF(N316="zákl. přenesená",J316,0)</f>
        <v>0</v>
      </c>
      <c r="BH316" s="186">
        <f>IF(N316="sníž. přenesená",J316,0)</f>
        <v>0</v>
      </c>
      <c r="BI316" s="186">
        <f>IF(N316="nulová",J316,0)</f>
        <v>0</v>
      </c>
      <c r="BJ316" s="24" t="s">
        <v>610</v>
      </c>
      <c r="BK316" s="186">
        <f>ROUND(I316*H316,2)</f>
        <v>0</v>
      </c>
      <c r="BL316" s="24" t="s">
        <v>668</v>
      </c>
      <c r="BM316" s="24" t="s">
        <v>1149</v>
      </c>
    </row>
    <row r="317" spans="2:65" s="12" customFormat="1">
      <c r="B317" s="187"/>
      <c r="C317" s="188"/>
      <c r="D317" s="189" t="s">
        <v>670</v>
      </c>
      <c r="E317" s="190" t="s">
        <v>561</v>
      </c>
      <c r="F317" s="191" t="s">
        <v>1150</v>
      </c>
      <c r="G317" s="188"/>
      <c r="H317" s="190" t="s">
        <v>561</v>
      </c>
      <c r="I317" s="188"/>
      <c r="J317" s="188"/>
      <c r="K317" s="188"/>
      <c r="L317" s="192"/>
      <c r="M317" s="193"/>
      <c r="N317" s="194"/>
      <c r="O317" s="194"/>
      <c r="P317" s="194"/>
      <c r="Q317" s="194"/>
      <c r="R317" s="194"/>
      <c r="S317" s="194"/>
      <c r="T317" s="195"/>
      <c r="AT317" s="196" t="s">
        <v>670</v>
      </c>
      <c r="AU317" s="196" t="s">
        <v>612</v>
      </c>
      <c r="AV317" s="12" t="s">
        <v>610</v>
      </c>
      <c r="AW317" s="12" t="s">
        <v>567</v>
      </c>
      <c r="AX317" s="12" t="s">
        <v>603</v>
      </c>
      <c r="AY317" s="196" t="s">
        <v>661</v>
      </c>
    </row>
    <row r="318" spans="2:65" s="13" customFormat="1">
      <c r="B318" s="197"/>
      <c r="C318" s="198"/>
      <c r="D318" s="189" t="s">
        <v>670</v>
      </c>
      <c r="E318" s="199" t="s">
        <v>561</v>
      </c>
      <c r="F318" s="200" t="s">
        <v>686</v>
      </c>
      <c r="G318" s="198"/>
      <c r="H318" s="201">
        <v>5</v>
      </c>
      <c r="I318" s="198"/>
      <c r="J318" s="198"/>
      <c r="K318" s="198"/>
      <c r="L318" s="202"/>
      <c r="M318" s="203"/>
      <c r="N318" s="204"/>
      <c r="O318" s="204"/>
      <c r="P318" s="204"/>
      <c r="Q318" s="204"/>
      <c r="R318" s="204"/>
      <c r="S318" s="204"/>
      <c r="T318" s="205"/>
      <c r="AT318" s="206" t="s">
        <v>670</v>
      </c>
      <c r="AU318" s="206" t="s">
        <v>612</v>
      </c>
      <c r="AV318" s="13" t="s">
        <v>612</v>
      </c>
      <c r="AW318" s="13" t="s">
        <v>567</v>
      </c>
      <c r="AX318" s="13" t="s">
        <v>603</v>
      </c>
      <c r="AY318" s="206" t="s">
        <v>661</v>
      </c>
    </row>
    <row r="319" spans="2:65" s="14" customFormat="1">
      <c r="B319" s="207"/>
      <c r="C319" s="208"/>
      <c r="D319" s="189" t="s">
        <v>670</v>
      </c>
      <c r="E319" s="209" t="s">
        <v>561</v>
      </c>
      <c r="F319" s="210" t="s">
        <v>672</v>
      </c>
      <c r="G319" s="208"/>
      <c r="H319" s="211">
        <v>5</v>
      </c>
      <c r="I319" s="208"/>
      <c r="J319" s="208"/>
      <c r="K319" s="208"/>
      <c r="L319" s="212"/>
      <c r="M319" s="213"/>
      <c r="N319" s="214"/>
      <c r="O319" s="214"/>
      <c r="P319" s="214"/>
      <c r="Q319" s="214"/>
      <c r="R319" s="214"/>
      <c r="S319" s="214"/>
      <c r="T319" s="215"/>
      <c r="AT319" s="216" t="s">
        <v>670</v>
      </c>
      <c r="AU319" s="216" t="s">
        <v>612</v>
      </c>
      <c r="AV319" s="14" t="s">
        <v>668</v>
      </c>
      <c r="AW319" s="14" t="s">
        <v>567</v>
      </c>
      <c r="AX319" s="14" t="s">
        <v>610</v>
      </c>
      <c r="AY319" s="216" t="s">
        <v>661</v>
      </c>
    </row>
    <row r="320" spans="2:65" s="1" customFormat="1" ht="25.5" customHeight="1">
      <c r="B320" s="38"/>
      <c r="C320" s="176" t="s">
        <v>958</v>
      </c>
      <c r="D320" s="176" t="s">
        <v>663</v>
      </c>
      <c r="E320" s="177" t="s">
        <v>1151</v>
      </c>
      <c r="F320" s="178" t="s">
        <v>1152</v>
      </c>
      <c r="G320" s="179" t="s">
        <v>682</v>
      </c>
      <c r="H320" s="180">
        <v>25</v>
      </c>
      <c r="I320" s="181"/>
      <c r="J320" s="181">
        <f>ROUND(I320*H320,2)</f>
        <v>0</v>
      </c>
      <c r="K320" s="178" t="s">
        <v>667</v>
      </c>
      <c r="L320" s="58"/>
      <c r="M320" s="182" t="s">
        <v>561</v>
      </c>
      <c r="N320" s="183" t="s">
        <v>574</v>
      </c>
      <c r="O320" s="184">
        <v>3.1E-2</v>
      </c>
      <c r="P320" s="184">
        <f>O320*H320</f>
        <v>0.77500000000000002</v>
      </c>
      <c r="Q320" s="184">
        <v>0</v>
      </c>
      <c r="R320" s="184">
        <f>Q320*H320</f>
        <v>0</v>
      </c>
      <c r="S320" s="184">
        <v>0</v>
      </c>
      <c r="T320" s="185">
        <f>S320*H320</f>
        <v>0</v>
      </c>
      <c r="AR320" s="24" t="s">
        <v>668</v>
      </c>
      <c r="AT320" s="24" t="s">
        <v>663</v>
      </c>
      <c r="AU320" s="24" t="s">
        <v>612</v>
      </c>
      <c r="AY320" s="24" t="s">
        <v>661</v>
      </c>
      <c r="BE320" s="186">
        <f>IF(N320="základní",J320,0)</f>
        <v>0</v>
      </c>
      <c r="BF320" s="186">
        <f>IF(N320="snížená",J320,0)</f>
        <v>0</v>
      </c>
      <c r="BG320" s="186">
        <f>IF(N320="zákl. přenesená",J320,0)</f>
        <v>0</v>
      </c>
      <c r="BH320" s="186">
        <f>IF(N320="sníž. přenesená",J320,0)</f>
        <v>0</v>
      </c>
      <c r="BI320" s="186">
        <f>IF(N320="nulová",J320,0)</f>
        <v>0</v>
      </c>
      <c r="BJ320" s="24" t="s">
        <v>610</v>
      </c>
      <c r="BK320" s="186">
        <f>ROUND(I320*H320,2)</f>
        <v>0</v>
      </c>
      <c r="BL320" s="24" t="s">
        <v>668</v>
      </c>
      <c r="BM320" s="24" t="s">
        <v>1153</v>
      </c>
    </row>
    <row r="321" spans="2:65" s="12" customFormat="1">
      <c r="B321" s="187"/>
      <c r="C321" s="188"/>
      <c r="D321" s="189" t="s">
        <v>670</v>
      </c>
      <c r="E321" s="190" t="s">
        <v>561</v>
      </c>
      <c r="F321" s="191" t="s">
        <v>1154</v>
      </c>
      <c r="G321" s="188"/>
      <c r="H321" s="190" t="s">
        <v>561</v>
      </c>
      <c r="I321" s="188"/>
      <c r="J321" s="188"/>
      <c r="K321" s="188"/>
      <c r="L321" s="192"/>
      <c r="M321" s="193"/>
      <c r="N321" s="194"/>
      <c r="O321" s="194"/>
      <c r="P321" s="194"/>
      <c r="Q321" s="194"/>
      <c r="R321" s="194"/>
      <c r="S321" s="194"/>
      <c r="T321" s="195"/>
      <c r="AT321" s="196" t="s">
        <v>670</v>
      </c>
      <c r="AU321" s="196" t="s">
        <v>612</v>
      </c>
      <c r="AV321" s="12" t="s">
        <v>610</v>
      </c>
      <c r="AW321" s="12" t="s">
        <v>567</v>
      </c>
      <c r="AX321" s="12" t="s">
        <v>603</v>
      </c>
      <c r="AY321" s="196" t="s">
        <v>661</v>
      </c>
    </row>
    <row r="322" spans="2:65" s="13" customFormat="1">
      <c r="B322" s="197"/>
      <c r="C322" s="198"/>
      <c r="D322" s="189" t="s">
        <v>670</v>
      </c>
      <c r="E322" s="199" t="s">
        <v>561</v>
      </c>
      <c r="F322" s="200" t="s">
        <v>1155</v>
      </c>
      <c r="G322" s="198"/>
      <c r="H322" s="201">
        <v>25</v>
      </c>
      <c r="I322" s="198"/>
      <c r="J322" s="198"/>
      <c r="K322" s="198"/>
      <c r="L322" s="202"/>
      <c r="M322" s="203"/>
      <c r="N322" s="204"/>
      <c r="O322" s="204"/>
      <c r="P322" s="204"/>
      <c r="Q322" s="204"/>
      <c r="R322" s="204"/>
      <c r="S322" s="204"/>
      <c r="T322" s="205"/>
      <c r="AT322" s="206" t="s">
        <v>670</v>
      </c>
      <c r="AU322" s="206" t="s">
        <v>612</v>
      </c>
      <c r="AV322" s="13" t="s">
        <v>612</v>
      </c>
      <c r="AW322" s="13" t="s">
        <v>567</v>
      </c>
      <c r="AX322" s="13" t="s">
        <v>603</v>
      </c>
      <c r="AY322" s="206" t="s">
        <v>661</v>
      </c>
    </row>
    <row r="323" spans="2:65" s="14" customFormat="1">
      <c r="B323" s="207"/>
      <c r="C323" s="208"/>
      <c r="D323" s="189" t="s">
        <v>670</v>
      </c>
      <c r="E323" s="209" t="s">
        <v>561</v>
      </c>
      <c r="F323" s="210" t="s">
        <v>672</v>
      </c>
      <c r="G323" s="208"/>
      <c r="H323" s="211">
        <v>25</v>
      </c>
      <c r="I323" s="208"/>
      <c r="J323" s="208"/>
      <c r="K323" s="208"/>
      <c r="L323" s="212"/>
      <c r="M323" s="213"/>
      <c r="N323" s="214"/>
      <c r="O323" s="214"/>
      <c r="P323" s="214"/>
      <c r="Q323" s="214"/>
      <c r="R323" s="214"/>
      <c r="S323" s="214"/>
      <c r="T323" s="215"/>
      <c r="AT323" s="216" t="s">
        <v>670</v>
      </c>
      <c r="AU323" s="216" t="s">
        <v>612</v>
      </c>
      <c r="AV323" s="14" t="s">
        <v>668</v>
      </c>
      <c r="AW323" s="14" t="s">
        <v>567</v>
      </c>
      <c r="AX323" s="14" t="s">
        <v>610</v>
      </c>
      <c r="AY323" s="216" t="s">
        <v>661</v>
      </c>
    </row>
    <row r="324" spans="2:65" s="1" customFormat="1" ht="25.5" customHeight="1">
      <c r="B324" s="38"/>
      <c r="C324" s="176" t="s">
        <v>965</v>
      </c>
      <c r="D324" s="176" t="s">
        <v>663</v>
      </c>
      <c r="E324" s="177" t="s">
        <v>1151</v>
      </c>
      <c r="F324" s="178" t="s">
        <v>1152</v>
      </c>
      <c r="G324" s="179" t="s">
        <v>682</v>
      </c>
      <c r="H324" s="180">
        <v>2520</v>
      </c>
      <c r="I324" s="181"/>
      <c r="J324" s="181">
        <f>ROUND(I324*H324,2)</f>
        <v>0</v>
      </c>
      <c r="K324" s="178" t="s">
        <v>667</v>
      </c>
      <c r="L324" s="58"/>
      <c r="M324" s="182" t="s">
        <v>561</v>
      </c>
      <c r="N324" s="183" t="s">
        <v>574</v>
      </c>
      <c r="O324" s="184">
        <v>3.1E-2</v>
      </c>
      <c r="P324" s="184">
        <f>O324*H324</f>
        <v>78.12</v>
      </c>
      <c r="Q324" s="184">
        <v>0</v>
      </c>
      <c r="R324" s="184">
        <f>Q324*H324</f>
        <v>0</v>
      </c>
      <c r="S324" s="184">
        <v>0</v>
      </c>
      <c r="T324" s="185">
        <f>S324*H324</f>
        <v>0</v>
      </c>
      <c r="AR324" s="24" t="s">
        <v>668</v>
      </c>
      <c r="AT324" s="24" t="s">
        <v>663</v>
      </c>
      <c r="AU324" s="24" t="s">
        <v>612</v>
      </c>
      <c r="AY324" s="24" t="s">
        <v>661</v>
      </c>
      <c r="BE324" s="186">
        <f>IF(N324="základní",J324,0)</f>
        <v>0</v>
      </c>
      <c r="BF324" s="186">
        <f>IF(N324="snížená",J324,0)</f>
        <v>0</v>
      </c>
      <c r="BG324" s="186">
        <f>IF(N324="zákl. přenesená",J324,0)</f>
        <v>0</v>
      </c>
      <c r="BH324" s="186">
        <f>IF(N324="sníž. přenesená",J324,0)</f>
        <v>0</v>
      </c>
      <c r="BI324" s="186">
        <f>IF(N324="nulová",J324,0)</f>
        <v>0</v>
      </c>
      <c r="BJ324" s="24" t="s">
        <v>610</v>
      </c>
      <c r="BK324" s="186">
        <f>ROUND(I324*H324,2)</f>
        <v>0</v>
      </c>
      <c r="BL324" s="24" t="s">
        <v>668</v>
      </c>
      <c r="BM324" s="24" t="s">
        <v>1156</v>
      </c>
    </row>
    <row r="325" spans="2:65" s="12" customFormat="1" ht="27">
      <c r="B325" s="187"/>
      <c r="C325" s="188"/>
      <c r="D325" s="189" t="s">
        <v>670</v>
      </c>
      <c r="E325" s="190" t="s">
        <v>561</v>
      </c>
      <c r="F325" s="191" t="s">
        <v>1157</v>
      </c>
      <c r="G325" s="188"/>
      <c r="H325" s="190" t="s">
        <v>561</v>
      </c>
      <c r="I325" s="188"/>
      <c r="J325" s="188"/>
      <c r="K325" s="188"/>
      <c r="L325" s="192"/>
      <c r="M325" s="193"/>
      <c r="N325" s="194"/>
      <c r="O325" s="194"/>
      <c r="P325" s="194"/>
      <c r="Q325" s="194"/>
      <c r="R325" s="194"/>
      <c r="S325" s="194"/>
      <c r="T325" s="195"/>
      <c r="AT325" s="196" t="s">
        <v>670</v>
      </c>
      <c r="AU325" s="196" t="s">
        <v>612</v>
      </c>
      <c r="AV325" s="12" t="s">
        <v>610</v>
      </c>
      <c r="AW325" s="12" t="s">
        <v>567</v>
      </c>
      <c r="AX325" s="12" t="s">
        <v>603</v>
      </c>
      <c r="AY325" s="196" t="s">
        <v>661</v>
      </c>
    </row>
    <row r="326" spans="2:65" s="13" customFormat="1">
      <c r="B326" s="197"/>
      <c r="C326" s="198"/>
      <c r="D326" s="189" t="s">
        <v>670</v>
      </c>
      <c r="E326" s="199" t="s">
        <v>561</v>
      </c>
      <c r="F326" s="200" t="s">
        <v>1158</v>
      </c>
      <c r="G326" s="198"/>
      <c r="H326" s="201">
        <v>2520</v>
      </c>
      <c r="I326" s="198"/>
      <c r="J326" s="198"/>
      <c r="K326" s="198"/>
      <c r="L326" s="202"/>
      <c r="M326" s="203"/>
      <c r="N326" s="204"/>
      <c r="O326" s="204"/>
      <c r="P326" s="204"/>
      <c r="Q326" s="204"/>
      <c r="R326" s="204"/>
      <c r="S326" s="204"/>
      <c r="T326" s="205"/>
      <c r="AT326" s="206" t="s">
        <v>670</v>
      </c>
      <c r="AU326" s="206" t="s">
        <v>612</v>
      </c>
      <c r="AV326" s="13" t="s">
        <v>612</v>
      </c>
      <c r="AW326" s="13" t="s">
        <v>567</v>
      </c>
      <c r="AX326" s="13" t="s">
        <v>603</v>
      </c>
      <c r="AY326" s="206" t="s">
        <v>661</v>
      </c>
    </row>
    <row r="327" spans="2:65" s="14" customFormat="1">
      <c r="B327" s="207"/>
      <c r="C327" s="208"/>
      <c r="D327" s="189" t="s">
        <v>670</v>
      </c>
      <c r="E327" s="209" t="s">
        <v>561</v>
      </c>
      <c r="F327" s="210" t="s">
        <v>672</v>
      </c>
      <c r="G327" s="208"/>
      <c r="H327" s="211">
        <v>2520</v>
      </c>
      <c r="I327" s="208"/>
      <c r="J327" s="208"/>
      <c r="K327" s="208"/>
      <c r="L327" s="212"/>
      <c r="M327" s="213"/>
      <c r="N327" s="214"/>
      <c r="O327" s="214"/>
      <c r="P327" s="214"/>
      <c r="Q327" s="214"/>
      <c r="R327" s="214"/>
      <c r="S327" s="214"/>
      <c r="T327" s="215"/>
      <c r="AT327" s="216" t="s">
        <v>670</v>
      </c>
      <c r="AU327" s="216" t="s">
        <v>612</v>
      </c>
      <c r="AV327" s="14" t="s">
        <v>668</v>
      </c>
      <c r="AW327" s="14" t="s">
        <v>567</v>
      </c>
      <c r="AX327" s="14" t="s">
        <v>610</v>
      </c>
      <c r="AY327" s="216" t="s">
        <v>661</v>
      </c>
    </row>
    <row r="328" spans="2:65" s="1" customFormat="1" ht="25.5" customHeight="1">
      <c r="B328" s="38"/>
      <c r="C328" s="176" t="s">
        <v>969</v>
      </c>
      <c r="D328" s="176" t="s">
        <v>663</v>
      </c>
      <c r="E328" s="177" t="s">
        <v>1151</v>
      </c>
      <c r="F328" s="178" t="s">
        <v>1152</v>
      </c>
      <c r="G328" s="179" t="s">
        <v>682</v>
      </c>
      <c r="H328" s="180">
        <v>164</v>
      </c>
      <c r="I328" s="181"/>
      <c r="J328" s="181">
        <f>ROUND(I328*H328,2)</f>
        <v>0</v>
      </c>
      <c r="K328" s="178" t="s">
        <v>667</v>
      </c>
      <c r="L328" s="58"/>
      <c r="M328" s="182" t="s">
        <v>561</v>
      </c>
      <c r="N328" s="183" t="s">
        <v>574</v>
      </c>
      <c r="O328" s="184">
        <v>3.1E-2</v>
      </c>
      <c r="P328" s="184">
        <f>O328*H328</f>
        <v>5.0839999999999996</v>
      </c>
      <c r="Q328" s="184">
        <v>0</v>
      </c>
      <c r="R328" s="184">
        <f>Q328*H328</f>
        <v>0</v>
      </c>
      <c r="S328" s="184">
        <v>0</v>
      </c>
      <c r="T328" s="185">
        <f>S328*H328</f>
        <v>0</v>
      </c>
      <c r="AR328" s="24" t="s">
        <v>668</v>
      </c>
      <c r="AT328" s="24" t="s">
        <v>663</v>
      </c>
      <c r="AU328" s="24" t="s">
        <v>612</v>
      </c>
      <c r="AY328" s="24" t="s">
        <v>661</v>
      </c>
      <c r="BE328" s="186">
        <f>IF(N328="základní",J328,0)</f>
        <v>0</v>
      </c>
      <c r="BF328" s="186">
        <f>IF(N328="snížená",J328,0)</f>
        <v>0</v>
      </c>
      <c r="BG328" s="186">
        <f>IF(N328="zákl. přenesená",J328,0)</f>
        <v>0</v>
      </c>
      <c r="BH328" s="186">
        <f>IF(N328="sníž. přenesená",J328,0)</f>
        <v>0</v>
      </c>
      <c r="BI328" s="186">
        <f>IF(N328="nulová",J328,0)</f>
        <v>0</v>
      </c>
      <c r="BJ328" s="24" t="s">
        <v>610</v>
      </c>
      <c r="BK328" s="186">
        <f>ROUND(I328*H328,2)</f>
        <v>0</v>
      </c>
      <c r="BL328" s="24" t="s">
        <v>668</v>
      </c>
      <c r="BM328" s="24" t="s">
        <v>1159</v>
      </c>
    </row>
    <row r="329" spans="2:65" s="12" customFormat="1" ht="27">
      <c r="B329" s="187"/>
      <c r="C329" s="188"/>
      <c r="D329" s="189" t="s">
        <v>670</v>
      </c>
      <c r="E329" s="190" t="s">
        <v>561</v>
      </c>
      <c r="F329" s="191" t="s">
        <v>1160</v>
      </c>
      <c r="G329" s="188"/>
      <c r="H329" s="190" t="s">
        <v>561</v>
      </c>
      <c r="I329" s="188"/>
      <c r="J329" s="188"/>
      <c r="K329" s="188"/>
      <c r="L329" s="192"/>
      <c r="M329" s="193"/>
      <c r="N329" s="194"/>
      <c r="O329" s="194"/>
      <c r="P329" s="194"/>
      <c r="Q329" s="194"/>
      <c r="R329" s="194"/>
      <c r="S329" s="194"/>
      <c r="T329" s="195"/>
      <c r="AT329" s="196" t="s">
        <v>670</v>
      </c>
      <c r="AU329" s="196" t="s">
        <v>612</v>
      </c>
      <c r="AV329" s="12" t="s">
        <v>610</v>
      </c>
      <c r="AW329" s="12" t="s">
        <v>567</v>
      </c>
      <c r="AX329" s="12" t="s">
        <v>603</v>
      </c>
      <c r="AY329" s="196" t="s">
        <v>661</v>
      </c>
    </row>
    <row r="330" spans="2:65" s="13" customFormat="1">
      <c r="B330" s="197"/>
      <c r="C330" s="198"/>
      <c r="D330" s="189" t="s">
        <v>670</v>
      </c>
      <c r="E330" s="199" t="s">
        <v>561</v>
      </c>
      <c r="F330" s="200" t="s">
        <v>1161</v>
      </c>
      <c r="G330" s="198"/>
      <c r="H330" s="201">
        <v>164</v>
      </c>
      <c r="I330" s="198"/>
      <c r="J330" s="198"/>
      <c r="K330" s="198"/>
      <c r="L330" s="202"/>
      <c r="M330" s="203"/>
      <c r="N330" s="204"/>
      <c r="O330" s="204"/>
      <c r="P330" s="204"/>
      <c r="Q330" s="204"/>
      <c r="R330" s="204"/>
      <c r="S330" s="204"/>
      <c r="T330" s="205"/>
      <c r="AT330" s="206" t="s">
        <v>670</v>
      </c>
      <c r="AU330" s="206" t="s">
        <v>612</v>
      </c>
      <c r="AV330" s="13" t="s">
        <v>612</v>
      </c>
      <c r="AW330" s="13" t="s">
        <v>567</v>
      </c>
      <c r="AX330" s="13" t="s">
        <v>603</v>
      </c>
      <c r="AY330" s="206" t="s">
        <v>661</v>
      </c>
    </row>
    <row r="331" spans="2:65" s="14" customFormat="1">
      <c r="B331" s="207"/>
      <c r="C331" s="208"/>
      <c r="D331" s="189" t="s">
        <v>670</v>
      </c>
      <c r="E331" s="209" t="s">
        <v>561</v>
      </c>
      <c r="F331" s="210" t="s">
        <v>672</v>
      </c>
      <c r="G331" s="208"/>
      <c r="H331" s="211">
        <v>164</v>
      </c>
      <c r="I331" s="208"/>
      <c r="J331" s="208"/>
      <c r="K331" s="208"/>
      <c r="L331" s="212"/>
      <c r="M331" s="213"/>
      <c r="N331" s="214"/>
      <c r="O331" s="214"/>
      <c r="P331" s="214"/>
      <c r="Q331" s="214"/>
      <c r="R331" s="214"/>
      <c r="S331" s="214"/>
      <c r="T331" s="215"/>
      <c r="AT331" s="216" t="s">
        <v>670</v>
      </c>
      <c r="AU331" s="216" t="s">
        <v>612</v>
      </c>
      <c r="AV331" s="14" t="s">
        <v>668</v>
      </c>
      <c r="AW331" s="14" t="s">
        <v>567</v>
      </c>
      <c r="AX331" s="14" t="s">
        <v>610</v>
      </c>
      <c r="AY331" s="216" t="s">
        <v>661</v>
      </c>
    </row>
    <row r="332" spans="2:65" s="1" customFormat="1" ht="25.5" customHeight="1">
      <c r="B332" s="38"/>
      <c r="C332" s="176" t="s">
        <v>1162</v>
      </c>
      <c r="D332" s="176" t="s">
        <v>663</v>
      </c>
      <c r="E332" s="177" t="s">
        <v>1163</v>
      </c>
      <c r="F332" s="178" t="s">
        <v>1164</v>
      </c>
      <c r="G332" s="179" t="s">
        <v>682</v>
      </c>
      <c r="H332" s="180">
        <v>34</v>
      </c>
      <c r="I332" s="181"/>
      <c r="J332" s="181">
        <f>ROUND(I332*H332,2)</f>
        <v>0</v>
      </c>
      <c r="K332" s="178" t="s">
        <v>667</v>
      </c>
      <c r="L332" s="58"/>
      <c r="M332" s="182" t="s">
        <v>561</v>
      </c>
      <c r="N332" s="183" t="s">
        <v>574</v>
      </c>
      <c r="O332" s="184">
        <v>4.1000000000000002E-2</v>
      </c>
      <c r="P332" s="184">
        <f>O332*H332</f>
        <v>1.3940000000000001</v>
      </c>
      <c r="Q332" s="184">
        <v>0</v>
      </c>
      <c r="R332" s="184">
        <f>Q332*H332</f>
        <v>0</v>
      </c>
      <c r="S332" s="184">
        <v>0</v>
      </c>
      <c r="T332" s="185">
        <f>S332*H332</f>
        <v>0</v>
      </c>
      <c r="AR332" s="24" t="s">
        <v>668</v>
      </c>
      <c r="AT332" s="24" t="s">
        <v>663</v>
      </c>
      <c r="AU332" s="24" t="s">
        <v>612</v>
      </c>
      <c r="AY332" s="24" t="s">
        <v>661</v>
      </c>
      <c r="BE332" s="186">
        <f>IF(N332="základní",J332,0)</f>
        <v>0</v>
      </c>
      <c r="BF332" s="186">
        <f>IF(N332="snížená",J332,0)</f>
        <v>0</v>
      </c>
      <c r="BG332" s="186">
        <f>IF(N332="zákl. přenesená",J332,0)</f>
        <v>0</v>
      </c>
      <c r="BH332" s="186">
        <f>IF(N332="sníž. přenesená",J332,0)</f>
        <v>0</v>
      </c>
      <c r="BI332" s="186">
        <f>IF(N332="nulová",J332,0)</f>
        <v>0</v>
      </c>
      <c r="BJ332" s="24" t="s">
        <v>610</v>
      </c>
      <c r="BK332" s="186">
        <f>ROUND(I332*H332,2)</f>
        <v>0</v>
      </c>
      <c r="BL332" s="24" t="s">
        <v>668</v>
      </c>
      <c r="BM332" s="24" t="s">
        <v>1165</v>
      </c>
    </row>
    <row r="333" spans="2:65" s="12" customFormat="1" ht="27">
      <c r="B333" s="187"/>
      <c r="C333" s="188"/>
      <c r="D333" s="189" t="s">
        <v>670</v>
      </c>
      <c r="E333" s="190" t="s">
        <v>561</v>
      </c>
      <c r="F333" s="191" t="s">
        <v>1166</v>
      </c>
      <c r="G333" s="188"/>
      <c r="H333" s="190" t="s">
        <v>561</v>
      </c>
      <c r="I333" s="188"/>
      <c r="J333" s="188"/>
      <c r="K333" s="188"/>
      <c r="L333" s="192"/>
      <c r="M333" s="193"/>
      <c r="N333" s="194"/>
      <c r="O333" s="194"/>
      <c r="P333" s="194"/>
      <c r="Q333" s="194"/>
      <c r="R333" s="194"/>
      <c r="S333" s="194"/>
      <c r="T333" s="195"/>
      <c r="AT333" s="196" t="s">
        <v>670</v>
      </c>
      <c r="AU333" s="196" t="s">
        <v>612</v>
      </c>
      <c r="AV333" s="12" t="s">
        <v>610</v>
      </c>
      <c r="AW333" s="12" t="s">
        <v>567</v>
      </c>
      <c r="AX333" s="12" t="s">
        <v>603</v>
      </c>
      <c r="AY333" s="196" t="s">
        <v>661</v>
      </c>
    </row>
    <row r="334" spans="2:65" s="13" customFormat="1">
      <c r="B334" s="197"/>
      <c r="C334" s="198"/>
      <c r="D334" s="189" t="s">
        <v>670</v>
      </c>
      <c r="E334" s="199" t="s">
        <v>561</v>
      </c>
      <c r="F334" s="200" t="s">
        <v>1167</v>
      </c>
      <c r="G334" s="198"/>
      <c r="H334" s="201">
        <v>34</v>
      </c>
      <c r="I334" s="198"/>
      <c r="J334" s="198"/>
      <c r="K334" s="198"/>
      <c r="L334" s="202"/>
      <c r="M334" s="203"/>
      <c r="N334" s="204"/>
      <c r="O334" s="204"/>
      <c r="P334" s="204"/>
      <c r="Q334" s="204"/>
      <c r="R334" s="204"/>
      <c r="S334" s="204"/>
      <c r="T334" s="205"/>
      <c r="AT334" s="206" t="s">
        <v>670</v>
      </c>
      <c r="AU334" s="206" t="s">
        <v>612</v>
      </c>
      <c r="AV334" s="13" t="s">
        <v>612</v>
      </c>
      <c r="AW334" s="13" t="s">
        <v>567</v>
      </c>
      <c r="AX334" s="13" t="s">
        <v>603</v>
      </c>
      <c r="AY334" s="206" t="s">
        <v>661</v>
      </c>
    </row>
    <row r="335" spans="2:65" s="14" customFormat="1">
      <c r="B335" s="207"/>
      <c r="C335" s="208"/>
      <c r="D335" s="189" t="s">
        <v>670</v>
      </c>
      <c r="E335" s="209" t="s">
        <v>561</v>
      </c>
      <c r="F335" s="210" t="s">
        <v>672</v>
      </c>
      <c r="G335" s="208"/>
      <c r="H335" s="211">
        <v>34</v>
      </c>
      <c r="I335" s="208"/>
      <c r="J335" s="208"/>
      <c r="K335" s="208"/>
      <c r="L335" s="212"/>
      <c r="M335" s="213"/>
      <c r="N335" s="214"/>
      <c r="O335" s="214"/>
      <c r="P335" s="214"/>
      <c r="Q335" s="214"/>
      <c r="R335" s="214"/>
      <c r="S335" s="214"/>
      <c r="T335" s="215"/>
      <c r="AT335" s="216" t="s">
        <v>670</v>
      </c>
      <c r="AU335" s="216" t="s">
        <v>612</v>
      </c>
      <c r="AV335" s="14" t="s">
        <v>668</v>
      </c>
      <c r="AW335" s="14" t="s">
        <v>567</v>
      </c>
      <c r="AX335" s="14" t="s">
        <v>610</v>
      </c>
      <c r="AY335" s="216" t="s">
        <v>661</v>
      </c>
    </row>
    <row r="336" spans="2:65" s="1" customFormat="1" ht="25.5" customHeight="1">
      <c r="B336" s="38"/>
      <c r="C336" s="176" t="s">
        <v>1168</v>
      </c>
      <c r="D336" s="176" t="s">
        <v>663</v>
      </c>
      <c r="E336" s="177" t="s">
        <v>1163</v>
      </c>
      <c r="F336" s="178" t="s">
        <v>1164</v>
      </c>
      <c r="G336" s="179" t="s">
        <v>682</v>
      </c>
      <c r="H336" s="180">
        <v>142</v>
      </c>
      <c r="I336" s="181"/>
      <c r="J336" s="181">
        <f>ROUND(I336*H336,2)</f>
        <v>0</v>
      </c>
      <c r="K336" s="178" t="s">
        <v>667</v>
      </c>
      <c r="L336" s="58"/>
      <c r="M336" s="182" t="s">
        <v>561</v>
      </c>
      <c r="N336" s="183" t="s">
        <v>574</v>
      </c>
      <c r="O336" s="184">
        <v>4.1000000000000002E-2</v>
      </c>
      <c r="P336" s="184">
        <f>O336*H336</f>
        <v>5.8220000000000001</v>
      </c>
      <c r="Q336" s="184">
        <v>0</v>
      </c>
      <c r="R336" s="184">
        <f>Q336*H336</f>
        <v>0</v>
      </c>
      <c r="S336" s="184">
        <v>0</v>
      </c>
      <c r="T336" s="185">
        <f>S336*H336</f>
        <v>0</v>
      </c>
      <c r="AR336" s="24" t="s">
        <v>668</v>
      </c>
      <c r="AT336" s="24" t="s">
        <v>663</v>
      </c>
      <c r="AU336" s="24" t="s">
        <v>612</v>
      </c>
      <c r="AY336" s="24" t="s">
        <v>661</v>
      </c>
      <c r="BE336" s="186">
        <f>IF(N336="základní",J336,0)</f>
        <v>0</v>
      </c>
      <c r="BF336" s="186">
        <f>IF(N336="snížená",J336,0)</f>
        <v>0</v>
      </c>
      <c r="BG336" s="186">
        <f>IF(N336="zákl. přenesená",J336,0)</f>
        <v>0</v>
      </c>
      <c r="BH336" s="186">
        <f>IF(N336="sníž. přenesená",J336,0)</f>
        <v>0</v>
      </c>
      <c r="BI336" s="186">
        <f>IF(N336="nulová",J336,0)</f>
        <v>0</v>
      </c>
      <c r="BJ336" s="24" t="s">
        <v>610</v>
      </c>
      <c r="BK336" s="186">
        <f>ROUND(I336*H336,2)</f>
        <v>0</v>
      </c>
      <c r="BL336" s="24" t="s">
        <v>668</v>
      </c>
      <c r="BM336" s="24" t="s">
        <v>1169</v>
      </c>
    </row>
    <row r="337" spans="2:65" s="12" customFormat="1" ht="27">
      <c r="B337" s="187"/>
      <c r="C337" s="188"/>
      <c r="D337" s="189" t="s">
        <v>670</v>
      </c>
      <c r="E337" s="190" t="s">
        <v>561</v>
      </c>
      <c r="F337" s="191" t="s">
        <v>1170</v>
      </c>
      <c r="G337" s="188"/>
      <c r="H337" s="190" t="s">
        <v>561</v>
      </c>
      <c r="I337" s="188"/>
      <c r="J337" s="188"/>
      <c r="K337" s="188"/>
      <c r="L337" s="192"/>
      <c r="M337" s="193"/>
      <c r="N337" s="194"/>
      <c r="O337" s="194"/>
      <c r="P337" s="194"/>
      <c r="Q337" s="194"/>
      <c r="R337" s="194"/>
      <c r="S337" s="194"/>
      <c r="T337" s="195"/>
      <c r="AT337" s="196" t="s">
        <v>670</v>
      </c>
      <c r="AU337" s="196" t="s">
        <v>612</v>
      </c>
      <c r="AV337" s="12" t="s">
        <v>610</v>
      </c>
      <c r="AW337" s="12" t="s">
        <v>567</v>
      </c>
      <c r="AX337" s="12" t="s">
        <v>603</v>
      </c>
      <c r="AY337" s="196" t="s">
        <v>661</v>
      </c>
    </row>
    <row r="338" spans="2:65" s="13" customFormat="1">
      <c r="B338" s="197"/>
      <c r="C338" s="198"/>
      <c r="D338" s="189" t="s">
        <v>670</v>
      </c>
      <c r="E338" s="199" t="s">
        <v>561</v>
      </c>
      <c r="F338" s="200" t="s">
        <v>1171</v>
      </c>
      <c r="G338" s="198"/>
      <c r="H338" s="201">
        <v>142</v>
      </c>
      <c r="I338" s="198"/>
      <c r="J338" s="198"/>
      <c r="K338" s="198"/>
      <c r="L338" s="202"/>
      <c r="M338" s="203"/>
      <c r="N338" s="204"/>
      <c r="O338" s="204"/>
      <c r="P338" s="204"/>
      <c r="Q338" s="204"/>
      <c r="R338" s="204"/>
      <c r="S338" s="204"/>
      <c r="T338" s="205"/>
      <c r="AT338" s="206" t="s">
        <v>670</v>
      </c>
      <c r="AU338" s="206" t="s">
        <v>612</v>
      </c>
      <c r="AV338" s="13" t="s">
        <v>612</v>
      </c>
      <c r="AW338" s="13" t="s">
        <v>567</v>
      </c>
      <c r="AX338" s="13" t="s">
        <v>603</v>
      </c>
      <c r="AY338" s="206" t="s">
        <v>661</v>
      </c>
    </row>
    <row r="339" spans="2:65" s="14" customFormat="1">
      <c r="B339" s="207"/>
      <c r="C339" s="208"/>
      <c r="D339" s="189" t="s">
        <v>670</v>
      </c>
      <c r="E339" s="209" t="s">
        <v>561</v>
      </c>
      <c r="F339" s="210" t="s">
        <v>672</v>
      </c>
      <c r="G339" s="208"/>
      <c r="H339" s="211">
        <v>142</v>
      </c>
      <c r="I339" s="208"/>
      <c r="J339" s="208"/>
      <c r="K339" s="208"/>
      <c r="L339" s="212"/>
      <c r="M339" s="213"/>
      <c r="N339" s="214"/>
      <c r="O339" s="214"/>
      <c r="P339" s="214"/>
      <c r="Q339" s="214"/>
      <c r="R339" s="214"/>
      <c r="S339" s="214"/>
      <c r="T339" s="215"/>
      <c r="AT339" s="216" t="s">
        <v>670</v>
      </c>
      <c r="AU339" s="216" t="s">
        <v>612</v>
      </c>
      <c r="AV339" s="14" t="s">
        <v>668</v>
      </c>
      <c r="AW339" s="14" t="s">
        <v>567</v>
      </c>
      <c r="AX339" s="14" t="s">
        <v>610</v>
      </c>
      <c r="AY339" s="216" t="s">
        <v>661</v>
      </c>
    </row>
    <row r="340" spans="2:65" s="1" customFormat="1" ht="16.5" customHeight="1">
      <c r="B340" s="38"/>
      <c r="C340" s="176" t="s">
        <v>1172</v>
      </c>
      <c r="D340" s="176" t="s">
        <v>663</v>
      </c>
      <c r="E340" s="177" t="s">
        <v>1173</v>
      </c>
      <c r="F340" s="178" t="s">
        <v>1174</v>
      </c>
      <c r="G340" s="179" t="s">
        <v>767</v>
      </c>
      <c r="H340" s="180">
        <v>5</v>
      </c>
      <c r="I340" s="181"/>
      <c r="J340" s="181">
        <f>ROUND(I340*H340,2)</f>
        <v>0</v>
      </c>
      <c r="K340" s="178" t="s">
        <v>561</v>
      </c>
      <c r="L340" s="58"/>
      <c r="M340" s="182" t="s">
        <v>561</v>
      </c>
      <c r="N340" s="183" t="s">
        <v>574</v>
      </c>
      <c r="O340" s="184">
        <v>0</v>
      </c>
      <c r="P340" s="184">
        <f>O340*H340</f>
        <v>0</v>
      </c>
      <c r="Q340" s="184">
        <v>0</v>
      </c>
      <c r="R340" s="184">
        <f>Q340*H340</f>
        <v>0</v>
      </c>
      <c r="S340" s="184">
        <v>0</v>
      </c>
      <c r="T340" s="185">
        <f>S340*H340</f>
        <v>0</v>
      </c>
      <c r="AR340" s="24" t="s">
        <v>668</v>
      </c>
      <c r="AT340" s="24" t="s">
        <v>663</v>
      </c>
      <c r="AU340" s="24" t="s">
        <v>612</v>
      </c>
      <c r="AY340" s="24" t="s">
        <v>661</v>
      </c>
      <c r="BE340" s="186">
        <f>IF(N340="základní",J340,0)</f>
        <v>0</v>
      </c>
      <c r="BF340" s="186">
        <f>IF(N340="snížená",J340,0)</f>
        <v>0</v>
      </c>
      <c r="BG340" s="186">
        <f>IF(N340="zákl. přenesená",J340,0)</f>
        <v>0</v>
      </c>
      <c r="BH340" s="186">
        <f>IF(N340="sníž. přenesená",J340,0)</f>
        <v>0</v>
      </c>
      <c r="BI340" s="186">
        <f>IF(N340="nulová",J340,0)</f>
        <v>0</v>
      </c>
      <c r="BJ340" s="24" t="s">
        <v>610</v>
      </c>
      <c r="BK340" s="186">
        <f>ROUND(I340*H340,2)</f>
        <v>0</v>
      </c>
      <c r="BL340" s="24" t="s">
        <v>668</v>
      </c>
      <c r="BM340" s="24" t="s">
        <v>1175</v>
      </c>
    </row>
    <row r="341" spans="2:65" s="12" customFormat="1">
      <c r="B341" s="187"/>
      <c r="C341" s="188"/>
      <c r="D341" s="189" t="s">
        <v>670</v>
      </c>
      <c r="E341" s="190" t="s">
        <v>561</v>
      </c>
      <c r="F341" s="191" t="s">
        <v>1176</v>
      </c>
      <c r="G341" s="188"/>
      <c r="H341" s="190" t="s">
        <v>561</v>
      </c>
      <c r="I341" s="188"/>
      <c r="J341" s="188"/>
      <c r="K341" s="188"/>
      <c r="L341" s="192"/>
      <c r="M341" s="193"/>
      <c r="N341" s="194"/>
      <c r="O341" s="194"/>
      <c r="P341" s="194"/>
      <c r="Q341" s="194"/>
      <c r="R341" s="194"/>
      <c r="S341" s="194"/>
      <c r="T341" s="195"/>
      <c r="AT341" s="196" t="s">
        <v>670</v>
      </c>
      <c r="AU341" s="196" t="s">
        <v>612</v>
      </c>
      <c r="AV341" s="12" t="s">
        <v>610</v>
      </c>
      <c r="AW341" s="12" t="s">
        <v>567</v>
      </c>
      <c r="AX341" s="12" t="s">
        <v>603</v>
      </c>
      <c r="AY341" s="196" t="s">
        <v>661</v>
      </c>
    </row>
    <row r="342" spans="2:65" s="13" customFormat="1">
      <c r="B342" s="197"/>
      <c r="C342" s="198"/>
      <c r="D342" s="189" t="s">
        <v>670</v>
      </c>
      <c r="E342" s="199" t="s">
        <v>561</v>
      </c>
      <c r="F342" s="200" t="s">
        <v>1177</v>
      </c>
      <c r="G342" s="198"/>
      <c r="H342" s="201">
        <v>5</v>
      </c>
      <c r="I342" s="198"/>
      <c r="J342" s="198"/>
      <c r="K342" s="198"/>
      <c r="L342" s="202"/>
      <c r="M342" s="203"/>
      <c r="N342" s="204"/>
      <c r="O342" s="204"/>
      <c r="P342" s="204"/>
      <c r="Q342" s="204"/>
      <c r="R342" s="204"/>
      <c r="S342" s="204"/>
      <c r="T342" s="205"/>
      <c r="AT342" s="206" t="s">
        <v>670</v>
      </c>
      <c r="AU342" s="206" t="s">
        <v>612</v>
      </c>
      <c r="AV342" s="13" t="s">
        <v>612</v>
      </c>
      <c r="AW342" s="13" t="s">
        <v>567</v>
      </c>
      <c r="AX342" s="13" t="s">
        <v>603</v>
      </c>
      <c r="AY342" s="206" t="s">
        <v>661</v>
      </c>
    </row>
    <row r="343" spans="2:65" s="14" customFormat="1">
      <c r="B343" s="207"/>
      <c r="C343" s="208"/>
      <c r="D343" s="189" t="s">
        <v>670</v>
      </c>
      <c r="E343" s="209" t="s">
        <v>561</v>
      </c>
      <c r="F343" s="210" t="s">
        <v>672</v>
      </c>
      <c r="G343" s="208"/>
      <c r="H343" s="211">
        <v>5</v>
      </c>
      <c r="I343" s="208"/>
      <c r="J343" s="208"/>
      <c r="K343" s="208"/>
      <c r="L343" s="212"/>
      <c r="M343" s="213"/>
      <c r="N343" s="214"/>
      <c r="O343" s="214"/>
      <c r="P343" s="214"/>
      <c r="Q343" s="214"/>
      <c r="R343" s="214"/>
      <c r="S343" s="214"/>
      <c r="T343" s="215"/>
      <c r="AT343" s="216" t="s">
        <v>670</v>
      </c>
      <c r="AU343" s="216" t="s">
        <v>612</v>
      </c>
      <c r="AV343" s="14" t="s">
        <v>668</v>
      </c>
      <c r="AW343" s="14" t="s">
        <v>567</v>
      </c>
      <c r="AX343" s="14" t="s">
        <v>610</v>
      </c>
      <c r="AY343" s="216" t="s">
        <v>661</v>
      </c>
    </row>
    <row r="344" spans="2:65" s="1" customFormat="1" ht="16.5" customHeight="1">
      <c r="B344" s="38"/>
      <c r="C344" s="176" t="s">
        <v>1178</v>
      </c>
      <c r="D344" s="176" t="s">
        <v>663</v>
      </c>
      <c r="E344" s="177" t="s">
        <v>1179</v>
      </c>
      <c r="F344" s="178" t="s">
        <v>1180</v>
      </c>
      <c r="G344" s="179" t="s">
        <v>767</v>
      </c>
      <c r="H344" s="180">
        <v>7</v>
      </c>
      <c r="I344" s="181"/>
      <c r="J344" s="181">
        <f>ROUND(I344*H344,2)</f>
        <v>0</v>
      </c>
      <c r="K344" s="178" t="s">
        <v>561</v>
      </c>
      <c r="L344" s="58"/>
      <c r="M344" s="182" t="s">
        <v>561</v>
      </c>
      <c r="N344" s="183" t="s">
        <v>574</v>
      </c>
      <c r="O344" s="184">
        <v>0</v>
      </c>
      <c r="P344" s="184">
        <f>O344*H344</f>
        <v>0</v>
      </c>
      <c r="Q344" s="184">
        <v>0</v>
      </c>
      <c r="R344" s="184">
        <f>Q344*H344</f>
        <v>0</v>
      </c>
      <c r="S344" s="184">
        <v>0</v>
      </c>
      <c r="T344" s="185">
        <f>S344*H344</f>
        <v>0</v>
      </c>
      <c r="AR344" s="24" t="s">
        <v>668</v>
      </c>
      <c r="AT344" s="24" t="s">
        <v>663</v>
      </c>
      <c r="AU344" s="24" t="s">
        <v>612</v>
      </c>
      <c r="AY344" s="24" t="s">
        <v>661</v>
      </c>
      <c r="BE344" s="186">
        <f>IF(N344="základní",J344,0)</f>
        <v>0</v>
      </c>
      <c r="BF344" s="186">
        <f>IF(N344="snížená",J344,0)</f>
        <v>0</v>
      </c>
      <c r="BG344" s="186">
        <f>IF(N344="zákl. přenesená",J344,0)</f>
        <v>0</v>
      </c>
      <c r="BH344" s="186">
        <f>IF(N344="sníž. přenesená",J344,0)</f>
        <v>0</v>
      </c>
      <c r="BI344" s="186">
        <f>IF(N344="nulová",J344,0)</f>
        <v>0</v>
      </c>
      <c r="BJ344" s="24" t="s">
        <v>610</v>
      </c>
      <c r="BK344" s="186">
        <f>ROUND(I344*H344,2)</f>
        <v>0</v>
      </c>
      <c r="BL344" s="24" t="s">
        <v>668</v>
      </c>
      <c r="BM344" s="24" t="s">
        <v>1181</v>
      </c>
    </row>
    <row r="345" spans="2:65" s="12" customFormat="1">
      <c r="B345" s="187"/>
      <c r="C345" s="188"/>
      <c r="D345" s="189" t="s">
        <v>670</v>
      </c>
      <c r="E345" s="190" t="s">
        <v>561</v>
      </c>
      <c r="F345" s="191" t="s">
        <v>1176</v>
      </c>
      <c r="G345" s="188"/>
      <c r="H345" s="190" t="s">
        <v>561</v>
      </c>
      <c r="I345" s="188"/>
      <c r="J345" s="188"/>
      <c r="K345" s="188"/>
      <c r="L345" s="192"/>
      <c r="M345" s="193"/>
      <c r="N345" s="194"/>
      <c r="O345" s="194"/>
      <c r="P345" s="194"/>
      <c r="Q345" s="194"/>
      <c r="R345" s="194"/>
      <c r="S345" s="194"/>
      <c r="T345" s="195"/>
      <c r="AT345" s="196" t="s">
        <v>670</v>
      </c>
      <c r="AU345" s="196" t="s">
        <v>612</v>
      </c>
      <c r="AV345" s="12" t="s">
        <v>610</v>
      </c>
      <c r="AW345" s="12" t="s">
        <v>567</v>
      </c>
      <c r="AX345" s="12" t="s">
        <v>603</v>
      </c>
      <c r="AY345" s="196" t="s">
        <v>661</v>
      </c>
    </row>
    <row r="346" spans="2:65" s="13" customFormat="1">
      <c r="B346" s="197"/>
      <c r="C346" s="198"/>
      <c r="D346" s="189" t="s">
        <v>670</v>
      </c>
      <c r="E346" s="199" t="s">
        <v>561</v>
      </c>
      <c r="F346" s="200" t="s">
        <v>1182</v>
      </c>
      <c r="G346" s="198"/>
      <c r="H346" s="201">
        <v>7</v>
      </c>
      <c r="I346" s="198"/>
      <c r="J346" s="198"/>
      <c r="K346" s="198"/>
      <c r="L346" s="202"/>
      <c r="M346" s="203"/>
      <c r="N346" s="204"/>
      <c r="O346" s="204"/>
      <c r="P346" s="204"/>
      <c r="Q346" s="204"/>
      <c r="R346" s="204"/>
      <c r="S346" s="204"/>
      <c r="T346" s="205"/>
      <c r="AT346" s="206" t="s">
        <v>670</v>
      </c>
      <c r="AU346" s="206" t="s">
        <v>612</v>
      </c>
      <c r="AV346" s="13" t="s">
        <v>612</v>
      </c>
      <c r="AW346" s="13" t="s">
        <v>567</v>
      </c>
      <c r="AX346" s="13" t="s">
        <v>603</v>
      </c>
      <c r="AY346" s="206" t="s">
        <v>661</v>
      </c>
    </row>
    <row r="347" spans="2:65" s="14" customFormat="1">
      <c r="B347" s="207"/>
      <c r="C347" s="208"/>
      <c r="D347" s="189" t="s">
        <v>670</v>
      </c>
      <c r="E347" s="209" t="s">
        <v>561</v>
      </c>
      <c r="F347" s="210" t="s">
        <v>672</v>
      </c>
      <c r="G347" s="208"/>
      <c r="H347" s="211">
        <v>7</v>
      </c>
      <c r="I347" s="208"/>
      <c r="J347" s="208"/>
      <c r="K347" s="208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670</v>
      </c>
      <c r="AU347" s="216" t="s">
        <v>612</v>
      </c>
      <c r="AV347" s="14" t="s">
        <v>668</v>
      </c>
      <c r="AW347" s="14" t="s">
        <v>567</v>
      </c>
      <c r="AX347" s="14" t="s">
        <v>610</v>
      </c>
      <c r="AY347" s="216" t="s">
        <v>661</v>
      </c>
    </row>
    <row r="348" spans="2:65" s="1" customFormat="1" ht="25.5" customHeight="1">
      <c r="B348" s="38"/>
      <c r="C348" s="176" t="s">
        <v>1183</v>
      </c>
      <c r="D348" s="176" t="s">
        <v>663</v>
      </c>
      <c r="E348" s="177" t="s">
        <v>1184</v>
      </c>
      <c r="F348" s="178" t="s">
        <v>1185</v>
      </c>
      <c r="G348" s="179" t="s">
        <v>682</v>
      </c>
      <c r="H348" s="180">
        <v>100</v>
      </c>
      <c r="I348" s="181"/>
      <c r="J348" s="181">
        <f>ROUND(I348*H348,2)</f>
        <v>0</v>
      </c>
      <c r="K348" s="178" t="s">
        <v>667</v>
      </c>
      <c r="L348" s="58"/>
      <c r="M348" s="182" t="s">
        <v>561</v>
      </c>
      <c r="N348" s="183" t="s">
        <v>574</v>
      </c>
      <c r="O348" s="184">
        <v>2.5000000000000001E-2</v>
      </c>
      <c r="P348" s="184">
        <f>O348*H348</f>
        <v>2.5</v>
      </c>
      <c r="Q348" s="184">
        <v>0</v>
      </c>
      <c r="R348" s="184">
        <f>Q348*H348</f>
        <v>0</v>
      </c>
      <c r="S348" s="184">
        <v>0</v>
      </c>
      <c r="T348" s="185">
        <f>S348*H348</f>
        <v>0</v>
      </c>
      <c r="AR348" s="24" t="s">
        <v>668</v>
      </c>
      <c r="AT348" s="24" t="s">
        <v>663</v>
      </c>
      <c r="AU348" s="24" t="s">
        <v>612</v>
      </c>
      <c r="AY348" s="24" t="s">
        <v>661</v>
      </c>
      <c r="BE348" s="186">
        <f>IF(N348="základní",J348,0)</f>
        <v>0</v>
      </c>
      <c r="BF348" s="186">
        <f>IF(N348="snížená",J348,0)</f>
        <v>0</v>
      </c>
      <c r="BG348" s="186">
        <f>IF(N348="zákl. přenesená",J348,0)</f>
        <v>0</v>
      </c>
      <c r="BH348" s="186">
        <f>IF(N348="sníž. přenesená",J348,0)</f>
        <v>0</v>
      </c>
      <c r="BI348" s="186">
        <f>IF(N348="nulová",J348,0)</f>
        <v>0</v>
      </c>
      <c r="BJ348" s="24" t="s">
        <v>610</v>
      </c>
      <c r="BK348" s="186">
        <f>ROUND(I348*H348,2)</f>
        <v>0</v>
      </c>
      <c r="BL348" s="24" t="s">
        <v>668</v>
      </c>
      <c r="BM348" s="24" t="s">
        <v>1186</v>
      </c>
    </row>
    <row r="349" spans="2:65" s="12" customFormat="1">
      <c r="B349" s="187"/>
      <c r="C349" s="188"/>
      <c r="D349" s="189" t="s">
        <v>670</v>
      </c>
      <c r="E349" s="190" t="s">
        <v>561</v>
      </c>
      <c r="F349" s="191" t="s">
        <v>1187</v>
      </c>
      <c r="G349" s="188"/>
      <c r="H349" s="190" t="s">
        <v>561</v>
      </c>
      <c r="I349" s="188"/>
      <c r="J349" s="188"/>
      <c r="K349" s="188"/>
      <c r="L349" s="192"/>
      <c r="M349" s="193"/>
      <c r="N349" s="194"/>
      <c r="O349" s="194"/>
      <c r="P349" s="194"/>
      <c r="Q349" s="194"/>
      <c r="R349" s="194"/>
      <c r="S349" s="194"/>
      <c r="T349" s="195"/>
      <c r="AT349" s="196" t="s">
        <v>670</v>
      </c>
      <c r="AU349" s="196" t="s">
        <v>612</v>
      </c>
      <c r="AV349" s="12" t="s">
        <v>610</v>
      </c>
      <c r="AW349" s="12" t="s">
        <v>567</v>
      </c>
      <c r="AX349" s="12" t="s">
        <v>603</v>
      </c>
      <c r="AY349" s="196" t="s">
        <v>661</v>
      </c>
    </row>
    <row r="350" spans="2:65" s="13" customFormat="1">
      <c r="B350" s="197"/>
      <c r="C350" s="198"/>
      <c r="D350" s="189" t="s">
        <v>670</v>
      </c>
      <c r="E350" s="199" t="s">
        <v>561</v>
      </c>
      <c r="F350" s="200" t="s">
        <v>1188</v>
      </c>
      <c r="G350" s="198"/>
      <c r="H350" s="201">
        <v>100</v>
      </c>
      <c r="I350" s="198"/>
      <c r="J350" s="198"/>
      <c r="K350" s="198"/>
      <c r="L350" s="202"/>
      <c r="M350" s="203"/>
      <c r="N350" s="204"/>
      <c r="O350" s="204"/>
      <c r="P350" s="204"/>
      <c r="Q350" s="204"/>
      <c r="R350" s="204"/>
      <c r="S350" s="204"/>
      <c r="T350" s="205"/>
      <c r="AT350" s="206" t="s">
        <v>670</v>
      </c>
      <c r="AU350" s="206" t="s">
        <v>612</v>
      </c>
      <c r="AV350" s="13" t="s">
        <v>612</v>
      </c>
      <c r="AW350" s="13" t="s">
        <v>567</v>
      </c>
      <c r="AX350" s="13" t="s">
        <v>603</v>
      </c>
      <c r="AY350" s="206" t="s">
        <v>661</v>
      </c>
    </row>
    <row r="351" spans="2:65" s="14" customFormat="1">
      <c r="B351" s="207"/>
      <c r="C351" s="208"/>
      <c r="D351" s="189" t="s">
        <v>670</v>
      </c>
      <c r="E351" s="209" t="s">
        <v>561</v>
      </c>
      <c r="F351" s="210" t="s">
        <v>672</v>
      </c>
      <c r="G351" s="208"/>
      <c r="H351" s="211">
        <v>100</v>
      </c>
      <c r="I351" s="208"/>
      <c r="J351" s="208"/>
      <c r="K351" s="208"/>
      <c r="L351" s="212"/>
      <c r="M351" s="213"/>
      <c r="N351" s="214"/>
      <c r="O351" s="214"/>
      <c r="P351" s="214"/>
      <c r="Q351" s="214"/>
      <c r="R351" s="214"/>
      <c r="S351" s="214"/>
      <c r="T351" s="215"/>
      <c r="AT351" s="216" t="s">
        <v>670</v>
      </c>
      <c r="AU351" s="216" t="s">
        <v>612</v>
      </c>
      <c r="AV351" s="14" t="s">
        <v>668</v>
      </c>
      <c r="AW351" s="14" t="s">
        <v>567</v>
      </c>
      <c r="AX351" s="14" t="s">
        <v>610</v>
      </c>
      <c r="AY351" s="216" t="s">
        <v>661</v>
      </c>
    </row>
    <row r="352" spans="2:65" s="1" customFormat="1" ht="25.5" customHeight="1">
      <c r="B352" s="38"/>
      <c r="C352" s="176" t="s">
        <v>1189</v>
      </c>
      <c r="D352" s="176" t="s">
        <v>663</v>
      </c>
      <c r="E352" s="177" t="s">
        <v>1184</v>
      </c>
      <c r="F352" s="178" t="s">
        <v>1185</v>
      </c>
      <c r="G352" s="179" t="s">
        <v>682</v>
      </c>
      <c r="H352" s="180">
        <v>20</v>
      </c>
      <c r="I352" s="181"/>
      <c r="J352" s="181">
        <f>ROUND(I352*H352,2)</f>
        <v>0</v>
      </c>
      <c r="K352" s="178" t="s">
        <v>667</v>
      </c>
      <c r="L352" s="58"/>
      <c r="M352" s="182" t="s">
        <v>561</v>
      </c>
      <c r="N352" s="183" t="s">
        <v>574</v>
      </c>
      <c r="O352" s="184">
        <v>2.5000000000000001E-2</v>
      </c>
      <c r="P352" s="184">
        <f>O352*H352</f>
        <v>0.5</v>
      </c>
      <c r="Q352" s="184">
        <v>0</v>
      </c>
      <c r="R352" s="184">
        <f>Q352*H352</f>
        <v>0</v>
      </c>
      <c r="S352" s="184">
        <v>0</v>
      </c>
      <c r="T352" s="185">
        <f>S352*H352</f>
        <v>0</v>
      </c>
      <c r="AR352" s="24" t="s">
        <v>668</v>
      </c>
      <c r="AT352" s="24" t="s">
        <v>663</v>
      </c>
      <c r="AU352" s="24" t="s">
        <v>612</v>
      </c>
      <c r="AY352" s="24" t="s">
        <v>661</v>
      </c>
      <c r="BE352" s="186">
        <f>IF(N352="základní",J352,0)</f>
        <v>0</v>
      </c>
      <c r="BF352" s="186">
        <f>IF(N352="snížená",J352,0)</f>
        <v>0</v>
      </c>
      <c r="BG352" s="186">
        <f>IF(N352="zákl. přenesená",J352,0)</f>
        <v>0</v>
      </c>
      <c r="BH352" s="186">
        <f>IF(N352="sníž. přenesená",J352,0)</f>
        <v>0</v>
      </c>
      <c r="BI352" s="186">
        <f>IF(N352="nulová",J352,0)</f>
        <v>0</v>
      </c>
      <c r="BJ352" s="24" t="s">
        <v>610</v>
      </c>
      <c r="BK352" s="186">
        <f>ROUND(I352*H352,2)</f>
        <v>0</v>
      </c>
      <c r="BL352" s="24" t="s">
        <v>668</v>
      </c>
      <c r="BM352" s="24" t="s">
        <v>1190</v>
      </c>
    </row>
    <row r="353" spans="2:65" s="12" customFormat="1">
      <c r="B353" s="187"/>
      <c r="C353" s="188"/>
      <c r="D353" s="189" t="s">
        <v>670</v>
      </c>
      <c r="E353" s="190" t="s">
        <v>561</v>
      </c>
      <c r="F353" s="191" t="s">
        <v>1191</v>
      </c>
      <c r="G353" s="188"/>
      <c r="H353" s="190" t="s">
        <v>561</v>
      </c>
      <c r="I353" s="188"/>
      <c r="J353" s="188"/>
      <c r="K353" s="188"/>
      <c r="L353" s="192"/>
      <c r="M353" s="193"/>
      <c r="N353" s="194"/>
      <c r="O353" s="194"/>
      <c r="P353" s="194"/>
      <c r="Q353" s="194"/>
      <c r="R353" s="194"/>
      <c r="S353" s="194"/>
      <c r="T353" s="195"/>
      <c r="AT353" s="196" t="s">
        <v>670</v>
      </c>
      <c r="AU353" s="196" t="s">
        <v>612</v>
      </c>
      <c r="AV353" s="12" t="s">
        <v>610</v>
      </c>
      <c r="AW353" s="12" t="s">
        <v>567</v>
      </c>
      <c r="AX353" s="12" t="s">
        <v>603</v>
      </c>
      <c r="AY353" s="196" t="s">
        <v>661</v>
      </c>
    </row>
    <row r="354" spans="2:65" s="13" customFormat="1">
      <c r="B354" s="197"/>
      <c r="C354" s="198"/>
      <c r="D354" s="189" t="s">
        <v>670</v>
      </c>
      <c r="E354" s="199" t="s">
        <v>561</v>
      </c>
      <c r="F354" s="200" t="s">
        <v>1192</v>
      </c>
      <c r="G354" s="198"/>
      <c r="H354" s="201">
        <v>20</v>
      </c>
      <c r="I354" s="198"/>
      <c r="J354" s="198"/>
      <c r="K354" s="198"/>
      <c r="L354" s="202"/>
      <c r="M354" s="203"/>
      <c r="N354" s="204"/>
      <c r="O354" s="204"/>
      <c r="P354" s="204"/>
      <c r="Q354" s="204"/>
      <c r="R354" s="204"/>
      <c r="S354" s="204"/>
      <c r="T354" s="205"/>
      <c r="AT354" s="206" t="s">
        <v>670</v>
      </c>
      <c r="AU354" s="206" t="s">
        <v>612</v>
      </c>
      <c r="AV354" s="13" t="s">
        <v>612</v>
      </c>
      <c r="AW354" s="13" t="s">
        <v>567</v>
      </c>
      <c r="AX354" s="13" t="s">
        <v>603</v>
      </c>
      <c r="AY354" s="206" t="s">
        <v>661</v>
      </c>
    </row>
    <row r="355" spans="2:65" s="14" customFormat="1">
      <c r="B355" s="207"/>
      <c r="C355" s="208"/>
      <c r="D355" s="189" t="s">
        <v>670</v>
      </c>
      <c r="E355" s="209" t="s">
        <v>561</v>
      </c>
      <c r="F355" s="210" t="s">
        <v>672</v>
      </c>
      <c r="G355" s="208"/>
      <c r="H355" s="211">
        <v>20</v>
      </c>
      <c r="I355" s="208"/>
      <c r="J355" s="208"/>
      <c r="K355" s="208"/>
      <c r="L355" s="212"/>
      <c r="M355" s="213"/>
      <c r="N355" s="214"/>
      <c r="O355" s="214"/>
      <c r="P355" s="214"/>
      <c r="Q355" s="214"/>
      <c r="R355" s="214"/>
      <c r="S355" s="214"/>
      <c r="T355" s="215"/>
      <c r="AT355" s="216" t="s">
        <v>670</v>
      </c>
      <c r="AU355" s="216" t="s">
        <v>612</v>
      </c>
      <c r="AV355" s="14" t="s">
        <v>668</v>
      </c>
      <c r="AW355" s="14" t="s">
        <v>567</v>
      </c>
      <c r="AX355" s="14" t="s">
        <v>610</v>
      </c>
      <c r="AY355" s="216" t="s">
        <v>661</v>
      </c>
    </row>
    <row r="356" spans="2:65" s="1" customFormat="1" ht="38.25" customHeight="1">
      <c r="B356" s="38"/>
      <c r="C356" s="176" t="s">
        <v>1193</v>
      </c>
      <c r="D356" s="176" t="s">
        <v>663</v>
      </c>
      <c r="E356" s="177" t="s">
        <v>1194</v>
      </c>
      <c r="F356" s="178" t="s">
        <v>1195</v>
      </c>
      <c r="G356" s="179" t="s">
        <v>682</v>
      </c>
      <c r="H356" s="180">
        <v>9</v>
      </c>
      <c r="I356" s="181"/>
      <c r="J356" s="181">
        <f>ROUND(I356*H356,2)</f>
        <v>0</v>
      </c>
      <c r="K356" s="178" t="s">
        <v>667</v>
      </c>
      <c r="L356" s="58"/>
      <c r="M356" s="182" t="s">
        <v>561</v>
      </c>
      <c r="N356" s="183" t="s">
        <v>574</v>
      </c>
      <c r="O356" s="184">
        <v>4.8000000000000001E-2</v>
      </c>
      <c r="P356" s="184">
        <f>O356*H356</f>
        <v>0.432</v>
      </c>
      <c r="Q356" s="184">
        <v>0</v>
      </c>
      <c r="R356" s="184">
        <f>Q356*H356</f>
        <v>0</v>
      </c>
      <c r="S356" s="184">
        <v>0</v>
      </c>
      <c r="T356" s="185">
        <f>S356*H356</f>
        <v>0</v>
      </c>
      <c r="AR356" s="24" t="s">
        <v>668</v>
      </c>
      <c r="AT356" s="24" t="s">
        <v>663</v>
      </c>
      <c r="AU356" s="24" t="s">
        <v>612</v>
      </c>
      <c r="AY356" s="24" t="s">
        <v>661</v>
      </c>
      <c r="BE356" s="186">
        <f>IF(N356="základní",J356,0)</f>
        <v>0</v>
      </c>
      <c r="BF356" s="186">
        <f>IF(N356="snížená",J356,0)</f>
        <v>0</v>
      </c>
      <c r="BG356" s="186">
        <f>IF(N356="zákl. přenesená",J356,0)</f>
        <v>0</v>
      </c>
      <c r="BH356" s="186">
        <f>IF(N356="sníž. přenesená",J356,0)</f>
        <v>0</v>
      </c>
      <c r="BI356" s="186">
        <f>IF(N356="nulová",J356,0)</f>
        <v>0</v>
      </c>
      <c r="BJ356" s="24" t="s">
        <v>610</v>
      </c>
      <c r="BK356" s="186">
        <f>ROUND(I356*H356,2)</f>
        <v>0</v>
      </c>
      <c r="BL356" s="24" t="s">
        <v>668</v>
      </c>
      <c r="BM356" s="24" t="s">
        <v>1196</v>
      </c>
    </row>
    <row r="357" spans="2:65" s="12" customFormat="1">
      <c r="B357" s="187"/>
      <c r="C357" s="188"/>
      <c r="D357" s="189" t="s">
        <v>670</v>
      </c>
      <c r="E357" s="190" t="s">
        <v>561</v>
      </c>
      <c r="F357" s="191" t="s">
        <v>1129</v>
      </c>
      <c r="G357" s="188"/>
      <c r="H357" s="190" t="s">
        <v>561</v>
      </c>
      <c r="I357" s="188"/>
      <c r="J357" s="188"/>
      <c r="K357" s="188"/>
      <c r="L357" s="192"/>
      <c r="M357" s="193"/>
      <c r="N357" s="194"/>
      <c r="O357" s="194"/>
      <c r="P357" s="194"/>
      <c r="Q357" s="194"/>
      <c r="R357" s="194"/>
      <c r="S357" s="194"/>
      <c r="T357" s="195"/>
      <c r="AT357" s="196" t="s">
        <v>670</v>
      </c>
      <c r="AU357" s="196" t="s">
        <v>612</v>
      </c>
      <c r="AV357" s="12" t="s">
        <v>610</v>
      </c>
      <c r="AW357" s="12" t="s">
        <v>567</v>
      </c>
      <c r="AX357" s="12" t="s">
        <v>603</v>
      </c>
      <c r="AY357" s="196" t="s">
        <v>661</v>
      </c>
    </row>
    <row r="358" spans="2:65" s="13" customFormat="1">
      <c r="B358" s="197"/>
      <c r="C358" s="198"/>
      <c r="D358" s="189" t="s">
        <v>670</v>
      </c>
      <c r="E358" s="199" t="s">
        <v>561</v>
      </c>
      <c r="F358" s="200" t="s">
        <v>708</v>
      </c>
      <c r="G358" s="198"/>
      <c r="H358" s="201">
        <v>9</v>
      </c>
      <c r="I358" s="198"/>
      <c r="J358" s="198"/>
      <c r="K358" s="198"/>
      <c r="L358" s="202"/>
      <c r="M358" s="203"/>
      <c r="N358" s="204"/>
      <c r="O358" s="204"/>
      <c r="P358" s="204"/>
      <c r="Q358" s="204"/>
      <c r="R358" s="204"/>
      <c r="S358" s="204"/>
      <c r="T358" s="205"/>
      <c r="AT358" s="206" t="s">
        <v>670</v>
      </c>
      <c r="AU358" s="206" t="s">
        <v>612</v>
      </c>
      <c r="AV358" s="13" t="s">
        <v>612</v>
      </c>
      <c r="AW358" s="13" t="s">
        <v>567</v>
      </c>
      <c r="AX358" s="13" t="s">
        <v>603</v>
      </c>
      <c r="AY358" s="206" t="s">
        <v>661</v>
      </c>
    </row>
    <row r="359" spans="2:65" s="14" customFormat="1">
      <c r="B359" s="207"/>
      <c r="C359" s="208"/>
      <c r="D359" s="189" t="s">
        <v>670</v>
      </c>
      <c r="E359" s="209" t="s">
        <v>561</v>
      </c>
      <c r="F359" s="210" t="s">
        <v>672</v>
      </c>
      <c r="G359" s="208"/>
      <c r="H359" s="211">
        <v>9</v>
      </c>
      <c r="I359" s="208"/>
      <c r="J359" s="208"/>
      <c r="K359" s="208"/>
      <c r="L359" s="212"/>
      <c r="M359" s="213"/>
      <c r="N359" s="214"/>
      <c r="O359" s="214"/>
      <c r="P359" s="214"/>
      <c r="Q359" s="214"/>
      <c r="R359" s="214"/>
      <c r="S359" s="214"/>
      <c r="T359" s="215"/>
      <c r="AT359" s="216" t="s">
        <v>670</v>
      </c>
      <c r="AU359" s="216" t="s">
        <v>612</v>
      </c>
      <c r="AV359" s="14" t="s">
        <v>668</v>
      </c>
      <c r="AW359" s="14" t="s">
        <v>567</v>
      </c>
      <c r="AX359" s="14" t="s">
        <v>610</v>
      </c>
      <c r="AY359" s="216" t="s">
        <v>661</v>
      </c>
    </row>
    <row r="360" spans="2:65" s="1" customFormat="1" ht="38.25" customHeight="1">
      <c r="B360" s="38"/>
      <c r="C360" s="176" t="s">
        <v>1197</v>
      </c>
      <c r="D360" s="176" t="s">
        <v>663</v>
      </c>
      <c r="E360" s="177" t="s">
        <v>1198</v>
      </c>
      <c r="F360" s="178" t="s">
        <v>1199</v>
      </c>
      <c r="G360" s="179" t="s">
        <v>682</v>
      </c>
      <c r="H360" s="180">
        <v>5</v>
      </c>
      <c r="I360" s="181"/>
      <c r="J360" s="181">
        <f>ROUND(I360*H360,2)</f>
        <v>0</v>
      </c>
      <c r="K360" s="178" t="s">
        <v>667</v>
      </c>
      <c r="L360" s="58"/>
      <c r="M360" s="182" t="s">
        <v>561</v>
      </c>
      <c r="N360" s="183" t="s">
        <v>574</v>
      </c>
      <c r="O360" s="184">
        <v>5.6000000000000001E-2</v>
      </c>
      <c r="P360" s="184">
        <f>O360*H360</f>
        <v>0.28000000000000003</v>
      </c>
      <c r="Q360" s="184">
        <v>0</v>
      </c>
      <c r="R360" s="184">
        <f>Q360*H360</f>
        <v>0</v>
      </c>
      <c r="S360" s="184">
        <v>0</v>
      </c>
      <c r="T360" s="185">
        <f>S360*H360</f>
        <v>0</v>
      </c>
      <c r="AR360" s="24" t="s">
        <v>668</v>
      </c>
      <c r="AT360" s="24" t="s">
        <v>663</v>
      </c>
      <c r="AU360" s="24" t="s">
        <v>612</v>
      </c>
      <c r="AY360" s="24" t="s">
        <v>661</v>
      </c>
      <c r="BE360" s="186">
        <f>IF(N360="základní",J360,0)</f>
        <v>0</v>
      </c>
      <c r="BF360" s="186">
        <f>IF(N360="snížená",J360,0)</f>
        <v>0</v>
      </c>
      <c r="BG360" s="186">
        <f>IF(N360="zákl. přenesená",J360,0)</f>
        <v>0</v>
      </c>
      <c r="BH360" s="186">
        <f>IF(N360="sníž. přenesená",J360,0)</f>
        <v>0</v>
      </c>
      <c r="BI360" s="186">
        <f>IF(N360="nulová",J360,0)</f>
        <v>0</v>
      </c>
      <c r="BJ360" s="24" t="s">
        <v>610</v>
      </c>
      <c r="BK360" s="186">
        <f>ROUND(I360*H360,2)</f>
        <v>0</v>
      </c>
      <c r="BL360" s="24" t="s">
        <v>668</v>
      </c>
      <c r="BM360" s="24" t="s">
        <v>1200</v>
      </c>
    </row>
    <row r="361" spans="2:65" s="12" customFormat="1">
      <c r="B361" s="187"/>
      <c r="C361" s="188"/>
      <c r="D361" s="189" t="s">
        <v>670</v>
      </c>
      <c r="E361" s="190" t="s">
        <v>561</v>
      </c>
      <c r="F361" s="191" t="s">
        <v>1150</v>
      </c>
      <c r="G361" s="188"/>
      <c r="H361" s="190" t="s">
        <v>561</v>
      </c>
      <c r="I361" s="188"/>
      <c r="J361" s="188"/>
      <c r="K361" s="188"/>
      <c r="L361" s="192"/>
      <c r="M361" s="193"/>
      <c r="N361" s="194"/>
      <c r="O361" s="194"/>
      <c r="P361" s="194"/>
      <c r="Q361" s="194"/>
      <c r="R361" s="194"/>
      <c r="S361" s="194"/>
      <c r="T361" s="195"/>
      <c r="AT361" s="196" t="s">
        <v>670</v>
      </c>
      <c r="AU361" s="196" t="s">
        <v>612</v>
      </c>
      <c r="AV361" s="12" t="s">
        <v>610</v>
      </c>
      <c r="AW361" s="12" t="s">
        <v>567</v>
      </c>
      <c r="AX361" s="12" t="s">
        <v>603</v>
      </c>
      <c r="AY361" s="196" t="s">
        <v>661</v>
      </c>
    </row>
    <row r="362" spans="2:65" s="13" customFormat="1">
      <c r="B362" s="197"/>
      <c r="C362" s="198"/>
      <c r="D362" s="189" t="s">
        <v>670</v>
      </c>
      <c r="E362" s="199" t="s">
        <v>561</v>
      </c>
      <c r="F362" s="200" t="s">
        <v>686</v>
      </c>
      <c r="G362" s="198"/>
      <c r="H362" s="201">
        <v>5</v>
      </c>
      <c r="I362" s="198"/>
      <c r="J362" s="198"/>
      <c r="K362" s="198"/>
      <c r="L362" s="202"/>
      <c r="M362" s="203"/>
      <c r="N362" s="204"/>
      <c r="O362" s="204"/>
      <c r="P362" s="204"/>
      <c r="Q362" s="204"/>
      <c r="R362" s="204"/>
      <c r="S362" s="204"/>
      <c r="T362" s="205"/>
      <c r="AT362" s="206" t="s">
        <v>670</v>
      </c>
      <c r="AU362" s="206" t="s">
        <v>612</v>
      </c>
      <c r="AV362" s="13" t="s">
        <v>612</v>
      </c>
      <c r="AW362" s="13" t="s">
        <v>567</v>
      </c>
      <c r="AX362" s="13" t="s">
        <v>603</v>
      </c>
      <c r="AY362" s="206" t="s">
        <v>661</v>
      </c>
    </row>
    <row r="363" spans="2:65" s="14" customFormat="1">
      <c r="B363" s="207"/>
      <c r="C363" s="208"/>
      <c r="D363" s="189" t="s">
        <v>670</v>
      </c>
      <c r="E363" s="209" t="s">
        <v>561</v>
      </c>
      <c r="F363" s="210" t="s">
        <v>672</v>
      </c>
      <c r="G363" s="208"/>
      <c r="H363" s="211">
        <v>5</v>
      </c>
      <c r="I363" s="208"/>
      <c r="J363" s="208"/>
      <c r="K363" s="208"/>
      <c r="L363" s="212"/>
      <c r="M363" s="213"/>
      <c r="N363" s="214"/>
      <c r="O363" s="214"/>
      <c r="P363" s="214"/>
      <c r="Q363" s="214"/>
      <c r="R363" s="214"/>
      <c r="S363" s="214"/>
      <c r="T363" s="215"/>
      <c r="AT363" s="216" t="s">
        <v>670</v>
      </c>
      <c r="AU363" s="216" t="s">
        <v>612</v>
      </c>
      <c r="AV363" s="14" t="s">
        <v>668</v>
      </c>
      <c r="AW363" s="14" t="s">
        <v>567</v>
      </c>
      <c r="AX363" s="14" t="s">
        <v>610</v>
      </c>
      <c r="AY363" s="216" t="s">
        <v>661</v>
      </c>
    </row>
    <row r="364" spans="2:65" s="1" customFormat="1" ht="38.25" customHeight="1">
      <c r="B364" s="38"/>
      <c r="C364" s="176" t="s">
        <v>1201</v>
      </c>
      <c r="D364" s="176" t="s">
        <v>663</v>
      </c>
      <c r="E364" s="177" t="s">
        <v>1202</v>
      </c>
      <c r="F364" s="178" t="s">
        <v>1203</v>
      </c>
      <c r="G364" s="179" t="s">
        <v>682</v>
      </c>
      <c r="H364" s="180">
        <v>936</v>
      </c>
      <c r="I364" s="181"/>
      <c r="J364" s="181">
        <f>ROUND(I364*H364,2)</f>
        <v>0</v>
      </c>
      <c r="K364" s="178" t="s">
        <v>667</v>
      </c>
      <c r="L364" s="58"/>
      <c r="M364" s="182" t="s">
        <v>561</v>
      </c>
      <c r="N364" s="183" t="s">
        <v>574</v>
      </c>
      <c r="O364" s="184">
        <v>2.1000000000000001E-2</v>
      </c>
      <c r="P364" s="184">
        <f>O364*H364</f>
        <v>19.656000000000002</v>
      </c>
      <c r="Q364" s="184">
        <v>0</v>
      </c>
      <c r="R364" s="184">
        <f>Q364*H364</f>
        <v>0</v>
      </c>
      <c r="S364" s="184">
        <v>0</v>
      </c>
      <c r="T364" s="185">
        <f>S364*H364</f>
        <v>0</v>
      </c>
      <c r="AR364" s="24" t="s">
        <v>668</v>
      </c>
      <c r="AT364" s="24" t="s">
        <v>663</v>
      </c>
      <c r="AU364" s="24" t="s">
        <v>612</v>
      </c>
      <c r="AY364" s="24" t="s">
        <v>661</v>
      </c>
      <c r="BE364" s="186">
        <f>IF(N364="základní",J364,0)</f>
        <v>0</v>
      </c>
      <c r="BF364" s="186">
        <f>IF(N364="snížená",J364,0)</f>
        <v>0</v>
      </c>
      <c r="BG364" s="186">
        <f>IF(N364="zákl. přenesená",J364,0)</f>
        <v>0</v>
      </c>
      <c r="BH364" s="186">
        <f>IF(N364="sníž. přenesená",J364,0)</f>
        <v>0</v>
      </c>
      <c r="BI364" s="186">
        <f>IF(N364="nulová",J364,0)</f>
        <v>0</v>
      </c>
      <c r="BJ364" s="24" t="s">
        <v>610</v>
      </c>
      <c r="BK364" s="186">
        <f>ROUND(I364*H364,2)</f>
        <v>0</v>
      </c>
      <c r="BL364" s="24" t="s">
        <v>668</v>
      </c>
      <c r="BM364" s="24" t="s">
        <v>1204</v>
      </c>
    </row>
    <row r="365" spans="2:65" s="12" customFormat="1">
      <c r="B365" s="187"/>
      <c r="C365" s="188"/>
      <c r="D365" s="189" t="s">
        <v>670</v>
      </c>
      <c r="E365" s="190" t="s">
        <v>561</v>
      </c>
      <c r="F365" s="191" t="s">
        <v>1205</v>
      </c>
      <c r="G365" s="188"/>
      <c r="H365" s="190" t="s">
        <v>561</v>
      </c>
      <c r="I365" s="188"/>
      <c r="J365" s="188"/>
      <c r="K365" s="188"/>
      <c r="L365" s="192"/>
      <c r="M365" s="193"/>
      <c r="N365" s="194"/>
      <c r="O365" s="194"/>
      <c r="P365" s="194"/>
      <c r="Q365" s="194"/>
      <c r="R365" s="194"/>
      <c r="S365" s="194"/>
      <c r="T365" s="195"/>
      <c r="AT365" s="196" t="s">
        <v>670</v>
      </c>
      <c r="AU365" s="196" t="s">
        <v>612</v>
      </c>
      <c r="AV365" s="12" t="s">
        <v>610</v>
      </c>
      <c r="AW365" s="12" t="s">
        <v>567</v>
      </c>
      <c r="AX365" s="12" t="s">
        <v>603</v>
      </c>
      <c r="AY365" s="196" t="s">
        <v>661</v>
      </c>
    </row>
    <row r="366" spans="2:65" s="13" customFormat="1">
      <c r="B366" s="197"/>
      <c r="C366" s="198"/>
      <c r="D366" s="189" t="s">
        <v>670</v>
      </c>
      <c r="E366" s="199" t="s">
        <v>561</v>
      </c>
      <c r="F366" s="200" t="s">
        <v>1206</v>
      </c>
      <c r="G366" s="198"/>
      <c r="H366" s="201">
        <v>936</v>
      </c>
      <c r="I366" s="198"/>
      <c r="J366" s="198"/>
      <c r="K366" s="198"/>
      <c r="L366" s="202"/>
      <c r="M366" s="203"/>
      <c r="N366" s="204"/>
      <c r="O366" s="204"/>
      <c r="P366" s="204"/>
      <c r="Q366" s="204"/>
      <c r="R366" s="204"/>
      <c r="S366" s="204"/>
      <c r="T366" s="205"/>
      <c r="AT366" s="206" t="s">
        <v>670</v>
      </c>
      <c r="AU366" s="206" t="s">
        <v>612</v>
      </c>
      <c r="AV366" s="13" t="s">
        <v>612</v>
      </c>
      <c r="AW366" s="13" t="s">
        <v>567</v>
      </c>
      <c r="AX366" s="13" t="s">
        <v>603</v>
      </c>
      <c r="AY366" s="206" t="s">
        <v>661</v>
      </c>
    </row>
    <row r="367" spans="2:65" s="14" customFormat="1">
      <c r="B367" s="207"/>
      <c r="C367" s="208"/>
      <c r="D367" s="189" t="s">
        <v>670</v>
      </c>
      <c r="E367" s="209" t="s">
        <v>561</v>
      </c>
      <c r="F367" s="210" t="s">
        <v>672</v>
      </c>
      <c r="G367" s="208"/>
      <c r="H367" s="211">
        <v>936</v>
      </c>
      <c r="I367" s="208"/>
      <c r="J367" s="208"/>
      <c r="K367" s="208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670</v>
      </c>
      <c r="AU367" s="216" t="s">
        <v>612</v>
      </c>
      <c r="AV367" s="14" t="s">
        <v>668</v>
      </c>
      <c r="AW367" s="14" t="s">
        <v>567</v>
      </c>
      <c r="AX367" s="14" t="s">
        <v>610</v>
      </c>
      <c r="AY367" s="216" t="s">
        <v>661</v>
      </c>
    </row>
    <row r="368" spans="2:65" s="1" customFormat="1" ht="38.25" customHeight="1">
      <c r="B368" s="38"/>
      <c r="C368" s="176" t="s">
        <v>1207</v>
      </c>
      <c r="D368" s="176" t="s">
        <v>663</v>
      </c>
      <c r="E368" s="177" t="s">
        <v>1202</v>
      </c>
      <c r="F368" s="178" t="s">
        <v>1203</v>
      </c>
      <c r="G368" s="179" t="s">
        <v>682</v>
      </c>
      <c r="H368" s="180">
        <v>24</v>
      </c>
      <c r="I368" s="181"/>
      <c r="J368" s="181">
        <f>ROUND(I368*H368,2)</f>
        <v>0</v>
      </c>
      <c r="K368" s="178" t="s">
        <v>667</v>
      </c>
      <c r="L368" s="58"/>
      <c r="M368" s="182" t="s">
        <v>561</v>
      </c>
      <c r="N368" s="183" t="s">
        <v>574</v>
      </c>
      <c r="O368" s="184">
        <v>2.1000000000000001E-2</v>
      </c>
      <c r="P368" s="184">
        <f>O368*H368</f>
        <v>0.504</v>
      </c>
      <c r="Q368" s="184">
        <v>0</v>
      </c>
      <c r="R368" s="184">
        <f>Q368*H368</f>
        <v>0</v>
      </c>
      <c r="S368" s="184">
        <v>0</v>
      </c>
      <c r="T368" s="185">
        <f>S368*H368</f>
        <v>0</v>
      </c>
      <c r="AR368" s="24" t="s">
        <v>668</v>
      </c>
      <c r="AT368" s="24" t="s">
        <v>663</v>
      </c>
      <c r="AU368" s="24" t="s">
        <v>612</v>
      </c>
      <c r="AY368" s="24" t="s">
        <v>661</v>
      </c>
      <c r="BE368" s="186">
        <f>IF(N368="základní",J368,0)</f>
        <v>0</v>
      </c>
      <c r="BF368" s="186">
        <f>IF(N368="snížená",J368,0)</f>
        <v>0</v>
      </c>
      <c r="BG368" s="186">
        <f>IF(N368="zákl. přenesená",J368,0)</f>
        <v>0</v>
      </c>
      <c r="BH368" s="186">
        <f>IF(N368="sníž. přenesená",J368,0)</f>
        <v>0</v>
      </c>
      <c r="BI368" s="186">
        <f>IF(N368="nulová",J368,0)</f>
        <v>0</v>
      </c>
      <c r="BJ368" s="24" t="s">
        <v>610</v>
      </c>
      <c r="BK368" s="186">
        <f>ROUND(I368*H368,2)</f>
        <v>0</v>
      </c>
      <c r="BL368" s="24" t="s">
        <v>668</v>
      </c>
      <c r="BM368" s="24" t="s">
        <v>1208</v>
      </c>
    </row>
    <row r="369" spans="2:65" s="12" customFormat="1">
      <c r="B369" s="187"/>
      <c r="C369" s="188"/>
      <c r="D369" s="189" t="s">
        <v>670</v>
      </c>
      <c r="E369" s="190" t="s">
        <v>561</v>
      </c>
      <c r="F369" s="191" t="s">
        <v>1148</v>
      </c>
      <c r="G369" s="188"/>
      <c r="H369" s="190" t="s">
        <v>561</v>
      </c>
      <c r="I369" s="188"/>
      <c r="J369" s="188"/>
      <c r="K369" s="188"/>
      <c r="L369" s="192"/>
      <c r="M369" s="193"/>
      <c r="N369" s="194"/>
      <c r="O369" s="194"/>
      <c r="P369" s="194"/>
      <c r="Q369" s="194"/>
      <c r="R369" s="194"/>
      <c r="S369" s="194"/>
      <c r="T369" s="195"/>
      <c r="AT369" s="196" t="s">
        <v>670</v>
      </c>
      <c r="AU369" s="196" t="s">
        <v>612</v>
      </c>
      <c r="AV369" s="12" t="s">
        <v>610</v>
      </c>
      <c r="AW369" s="12" t="s">
        <v>567</v>
      </c>
      <c r="AX369" s="12" t="s">
        <v>603</v>
      </c>
      <c r="AY369" s="196" t="s">
        <v>661</v>
      </c>
    </row>
    <row r="370" spans="2:65" s="13" customFormat="1">
      <c r="B370" s="197"/>
      <c r="C370" s="198"/>
      <c r="D370" s="189" t="s">
        <v>670</v>
      </c>
      <c r="E370" s="199" t="s">
        <v>561</v>
      </c>
      <c r="F370" s="200" t="s">
        <v>785</v>
      </c>
      <c r="G370" s="198"/>
      <c r="H370" s="201">
        <v>24</v>
      </c>
      <c r="I370" s="198"/>
      <c r="J370" s="198"/>
      <c r="K370" s="198"/>
      <c r="L370" s="202"/>
      <c r="M370" s="203"/>
      <c r="N370" s="204"/>
      <c r="O370" s="204"/>
      <c r="P370" s="204"/>
      <c r="Q370" s="204"/>
      <c r="R370" s="204"/>
      <c r="S370" s="204"/>
      <c r="T370" s="205"/>
      <c r="AT370" s="206" t="s">
        <v>670</v>
      </c>
      <c r="AU370" s="206" t="s">
        <v>612</v>
      </c>
      <c r="AV370" s="13" t="s">
        <v>612</v>
      </c>
      <c r="AW370" s="13" t="s">
        <v>567</v>
      </c>
      <c r="AX370" s="13" t="s">
        <v>603</v>
      </c>
      <c r="AY370" s="206" t="s">
        <v>661</v>
      </c>
    </row>
    <row r="371" spans="2:65" s="14" customFormat="1">
      <c r="B371" s="207"/>
      <c r="C371" s="208"/>
      <c r="D371" s="189" t="s">
        <v>670</v>
      </c>
      <c r="E371" s="209" t="s">
        <v>561</v>
      </c>
      <c r="F371" s="210" t="s">
        <v>672</v>
      </c>
      <c r="G371" s="208"/>
      <c r="H371" s="211">
        <v>24</v>
      </c>
      <c r="I371" s="208"/>
      <c r="J371" s="208"/>
      <c r="K371" s="208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670</v>
      </c>
      <c r="AU371" s="216" t="s">
        <v>612</v>
      </c>
      <c r="AV371" s="14" t="s">
        <v>668</v>
      </c>
      <c r="AW371" s="14" t="s">
        <v>567</v>
      </c>
      <c r="AX371" s="14" t="s">
        <v>610</v>
      </c>
      <c r="AY371" s="216" t="s">
        <v>661</v>
      </c>
    </row>
    <row r="372" spans="2:65" s="1" customFormat="1" ht="25.5" customHeight="1">
      <c r="B372" s="38"/>
      <c r="C372" s="176" t="s">
        <v>1069</v>
      </c>
      <c r="D372" s="176" t="s">
        <v>663</v>
      </c>
      <c r="E372" s="177" t="s">
        <v>1209</v>
      </c>
      <c r="F372" s="178" t="s">
        <v>1210</v>
      </c>
      <c r="G372" s="179" t="s">
        <v>682</v>
      </c>
      <c r="H372" s="180">
        <v>9</v>
      </c>
      <c r="I372" s="181"/>
      <c r="J372" s="181">
        <f>ROUND(I372*H372,2)</f>
        <v>0</v>
      </c>
      <c r="K372" s="178" t="s">
        <v>667</v>
      </c>
      <c r="L372" s="58"/>
      <c r="M372" s="182" t="s">
        <v>561</v>
      </c>
      <c r="N372" s="183" t="s">
        <v>574</v>
      </c>
      <c r="O372" s="184">
        <v>2.7E-2</v>
      </c>
      <c r="P372" s="184">
        <f>O372*H372</f>
        <v>0.24299999999999999</v>
      </c>
      <c r="Q372" s="184">
        <v>0</v>
      </c>
      <c r="R372" s="184">
        <f>Q372*H372</f>
        <v>0</v>
      </c>
      <c r="S372" s="184">
        <v>0</v>
      </c>
      <c r="T372" s="185">
        <f>S372*H372</f>
        <v>0</v>
      </c>
      <c r="AR372" s="24" t="s">
        <v>668</v>
      </c>
      <c r="AT372" s="24" t="s">
        <v>663</v>
      </c>
      <c r="AU372" s="24" t="s">
        <v>612</v>
      </c>
      <c r="AY372" s="24" t="s">
        <v>661</v>
      </c>
      <c r="BE372" s="186">
        <f>IF(N372="základní",J372,0)</f>
        <v>0</v>
      </c>
      <c r="BF372" s="186">
        <f>IF(N372="snížená",J372,0)</f>
        <v>0</v>
      </c>
      <c r="BG372" s="186">
        <f>IF(N372="zákl. přenesená",J372,0)</f>
        <v>0</v>
      </c>
      <c r="BH372" s="186">
        <f>IF(N372="sníž. přenesená",J372,0)</f>
        <v>0</v>
      </c>
      <c r="BI372" s="186">
        <f>IF(N372="nulová",J372,0)</f>
        <v>0</v>
      </c>
      <c r="BJ372" s="24" t="s">
        <v>610</v>
      </c>
      <c r="BK372" s="186">
        <f>ROUND(I372*H372,2)</f>
        <v>0</v>
      </c>
      <c r="BL372" s="24" t="s">
        <v>668</v>
      </c>
      <c r="BM372" s="24" t="s">
        <v>1211</v>
      </c>
    </row>
    <row r="373" spans="2:65" s="12" customFormat="1">
      <c r="B373" s="187"/>
      <c r="C373" s="188"/>
      <c r="D373" s="189" t="s">
        <v>670</v>
      </c>
      <c r="E373" s="190" t="s">
        <v>561</v>
      </c>
      <c r="F373" s="191" t="s">
        <v>1212</v>
      </c>
      <c r="G373" s="188"/>
      <c r="H373" s="190" t="s">
        <v>561</v>
      </c>
      <c r="I373" s="188"/>
      <c r="J373" s="188"/>
      <c r="K373" s="188"/>
      <c r="L373" s="192"/>
      <c r="M373" s="193"/>
      <c r="N373" s="194"/>
      <c r="O373" s="194"/>
      <c r="P373" s="194"/>
      <c r="Q373" s="194"/>
      <c r="R373" s="194"/>
      <c r="S373" s="194"/>
      <c r="T373" s="195"/>
      <c r="AT373" s="196" t="s">
        <v>670</v>
      </c>
      <c r="AU373" s="196" t="s">
        <v>612</v>
      </c>
      <c r="AV373" s="12" t="s">
        <v>610</v>
      </c>
      <c r="AW373" s="12" t="s">
        <v>567</v>
      </c>
      <c r="AX373" s="12" t="s">
        <v>603</v>
      </c>
      <c r="AY373" s="196" t="s">
        <v>661</v>
      </c>
    </row>
    <row r="374" spans="2:65" s="13" customFormat="1">
      <c r="B374" s="197"/>
      <c r="C374" s="198"/>
      <c r="D374" s="189" t="s">
        <v>670</v>
      </c>
      <c r="E374" s="199" t="s">
        <v>561</v>
      </c>
      <c r="F374" s="200" t="s">
        <v>708</v>
      </c>
      <c r="G374" s="198"/>
      <c r="H374" s="201">
        <v>9</v>
      </c>
      <c r="I374" s="198"/>
      <c r="J374" s="198"/>
      <c r="K374" s="198"/>
      <c r="L374" s="202"/>
      <c r="M374" s="203"/>
      <c r="N374" s="204"/>
      <c r="O374" s="204"/>
      <c r="P374" s="204"/>
      <c r="Q374" s="204"/>
      <c r="R374" s="204"/>
      <c r="S374" s="204"/>
      <c r="T374" s="205"/>
      <c r="AT374" s="206" t="s">
        <v>670</v>
      </c>
      <c r="AU374" s="206" t="s">
        <v>612</v>
      </c>
      <c r="AV374" s="13" t="s">
        <v>612</v>
      </c>
      <c r="AW374" s="13" t="s">
        <v>567</v>
      </c>
      <c r="AX374" s="13" t="s">
        <v>603</v>
      </c>
      <c r="AY374" s="206" t="s">
        <v>661</v>
      </c>
    </row>
    <row r="375" spans="2:65" s="14" customFormat="1">
      <c r="B375" s="207"/>
      <c r="C375" s="208"/>
      <c r="D375" s="189" t="s">
        <v>670</v>
      </c>
      <c r="E375" s="209" t="s">
        <v>561</v>
      </c>
      <c r="F375" s="210" t="s">
        <v>672</v>
      </c>
      <c r="G375" s="208"/>
      <c r="H375" s="211">
        <v>9</v>
      </c>
      <c r="I375" s="208"/>
      <c r="J375" s="208"/>
      <c r="K375" s="208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670</v>
      </c>
      <c r="AU375" s="216" t="s">
        <v>612</v>
      </c>
      <c r="AV375" s="14" t="s">
        <v>668</v>
      </c>
      <c r="AW375" s="14" t="s">
        <v>567</v>
      </c>
      <c r="AX375" s="14" t="s">
        <v>610</v>
      </c>
      <c r="AY375" s="216" t="s">
        <v>661</v>
      </c>
    </row>
    <row r="376" spans="2:65" s="1" customFormat="1" ht="25.5" customHeight="1">
      <c r="B376" s="38"/>
      <c r="C376" s="176" t="s">
        <v>1213</v>
      </c>
      <c r="D376" s="176" t="s">
        <v>663</v>
      </c>
      <c r="E376" s="177" t="s">
        <v>1209</v>
      </c>
      <c r="F376" s="178" t="s">
        <v>1210</v>
      </c>
      <c r="G376" s="179" t="s">
        <v>682</v>
      </c>
      <c r="H376" s="180">
        <v>1.8</v>
      </c>
      <c r="I376" s="181"/>
      <c r="J376" s="181">
        <f>ROUND(I376*H376,2)</f>
        <v>0</v>
      </c>
      <c r="K376" s="178" t="s">
        <v>667</v>
      </c>
      <c r="L376" s="58"/>
      <c r="M376" s="182" t="s">
        <v>561</v>
      </c>
      <c r="N376" s="183" t="s">
        <v>574</v>
      </c>
      <c r="O376" s="184">
        <v>2.7E-2</v>
      </c>
      <c r="P376" s="184">
        <f>O376*H376</f>
        <v>4.8599999999999997E-2</v>
      </c>
      <c r="Q376" s="184">
        <v>0</v>
      </c>
      <c r="R376" s="184">
        <f>Q376*H376</f>
        <v>0</v>
      </c>
      <c r="S376" s="184">
        <v>0</v>
      </c>
      <c r="T376" s="185">
        <f>S376*H376</f>
        <v>0</v>
      </c>
      <c r="AR376" s="24" t="s">
        <v>668</v>
      </c>
      <c r="AT376" s="24" t="s">
        <v>663</v>
      </c>
      <c r="AU376" s="24" t="s">
        <v>612</v>
      </c>
      <c r="AY376" s="24" t="s">
        <v>661</v>
      </c>
      <c r="BE376" s="186">
        <f>IF(N376="základní",J376,0)</f>
        <v>0</v>
      </c>
      <c r="BF376" s="186">
        <f>IF(N376="snížená",J376,0)</f>
        <v>0</v>
      </c>
      <c r="BG376" s="186">
        <f>IF(N376="zákl. přenesená",J376,0)</f>
        <v>0</v>
      </c>
      <c r="BH376" s="186">
        <f>IF(N376="sníž. přenesená",J376,0)</f>
        <v>0</v>
      </c>
      <c r="BI376" s="186">
        <f>IF(N376="nulová",J376,0)</f>
        <v>0</v>
      </c>
      <c r="BJ376" s="24" t="s">
        <v>610</v>
      </c>
      <c r="BK376" s="186">
        <f>ROUND(I376*H376,2)</f>
        <v>0</v>
      </c>
      <c r="BL376" s="24" t="s">
        <v>668</v>
      </c>
      <c r="BM376" s="24" t="s">
        <v>1214</v>
      </c>
    </row>
    <row r="377" spans="2:65" s="12" customFormat="1">
      <c r="B377" s="187"/>
      <c r="C377" s="188"/>
      <c r="D377" s="189" t="s">
        <v>670</v>
      </c>
      <c r="E377" s="190" t="s">
        <v>561</v>
      </c>
      <c r="F377" s="191" t="s">
        <v>1215</v>
      </c>
      <c r="G377" s="188"/>
      <c r="H377" s="190" t="s">
        <v>561</v>
      </c>
      <c r="I377" s="188"/>
      <c r="J377" s="188"/>
      <c r="K377" s="188"/>
      <c r="L377" s="192"/>
      <c r="M377" s="193"/>
      <c r="N377" s="194"/>
      <c r="O377" s="194"/>
      <c r="P377" s="194"/>
      <c r="Q377" s="194"/>
      <c r="R377" s="194"/>
      <c r="S377" s="194"/>
      <c r="T377" s="195"/>
      <c r="AT377" s="196" t="s">
        <v>670</v>
      </c>
      <c r="AU377" s="196" t="s">
        <v>612</v>
      </c>
      <c r="AV377" s="12" t="s">
        <v>610</v>
      </c>
      <c r="AW377" s="12" t="s">
        <v>567</v>
      </c>
      <c r="AX377" s="12" t="s">
        <v>603</v>
      </c>
      <c r="AY377" s="196" t="s">
        <v>661</v>
      </c>
    </row>
    <row r="378" spans="2:65" s="13" customFormat="1">
      <c r="B378" s="197"/>
      <c r="C378" s="198"/>
      <c r="D378" s="189" t="s">
        <v>670</v>
      </c>
      <c r="E378" s="199" t="s">
        <v>561</v>
      </c>
      <c r="F378" s="200" t="s">
        <v>1106</v>
      </c>
      <c r="G378" s="198"/>
      <c r="H378" s="201">
        <v>1.8</v>
      </c>
      <c r="I378" s="198"/>
      <c r="J378" s="198"/>
      <c r="K378" s="198"/>
      <c r="L378" s="202"/>
      <c r="M378" s="203"/>
      <c r="N378" s="204"/>
      <c r="O378" s="204"/>
      <c r="P378" s="204"/>
      <c r="Q378" s="204"/>
      <c r="R378" s="204"/>
      <c r="S378" s="204"/>
      <c r="T378" s="205"/>
      <c r="AT378" s="206" t="s">
        <v>670</v>
      </c>
      <c r="AU378" s="206" t="s">
        <v>612</v>
      </c>
      <c r="AV378" s="13" t="s">
        <v>612</v>
      </c>
      <c r="AW378" s="13" t="s">
        <v>567</v>
      </c>
      <c r="AX378" s="13" t="s">
        <v>603</v>
      </c>
      <c r="AY378" s="206" t="s">
        <v>661</v>
      </c>
    </row>
    <row r="379" spans="2:65" s="14" customFormat="1">
      <c r="B379" s="207"/>
      <c r="C379" s="208"/>
      <c r="D379" s="189" t="s">
        <v>670</v>
      </c>
      <c r="E379" s="209" t="s">
        <v>561</v>
      </c>
      <c r="F379" s="210" t="s">
        <v>672</v>
      </c>
      <c r="G379" s="208"/>
      <c r="H379" s="211">
        <v>1.8</v>
      </c>
      <c r="I379" s="208"/>
      <c r="J379" s="208"/>
      <c r="K379" s="208"/>
      <c r="L379" s="212"/>
      <c r="M379" s="213"/>
      <c r="N379" s="214"/>
      <c r="O379" s="214"/>
      <c r="P379" s="214"/>
      <c r="Q379" s="214"/>
      <c r="R379" s="214"/>
      <c r="S379" s="214"/>
      <c r="T379" s="215"/>
      <c r="AT379" s="216" t="s">
        <v>670</v>
      </c>
      <c r="AU379" s="216" t="s">
        <v>612</v>
      </c>
      <c r="AV379" s="14" t="s">
        <v>668</v>
      </c>
      <c r="AW379" s="14" t="s">
        <v>567</v>
      </c>
      <c r="AX379" s="14" t="s">
        <v>610</v>
      </c>
      <c r="AY379" s="216" t="s">
        <v>661</v>
      </c>
    </row>
    <row r="380" spans="2:65" s="1" customFormat="1" ht="25.5" customHeight="1">
      <c r="B380" s="38"/>
      <c r="C380" s="176" t="s">
        <v>1216</v>
      </c>
      <c r="D380" s="176" t="s">
        <v>663</v>
      </c>
      <c r="E380" s="177" t="s">
        <v>1217</v>
      </c>
      <c r="F380" s="178" t="s">
        <v>1218</v>
      </c>
      <c r="G380" s="179" t="s">
        <v>682</v>
      </c>
      <c r="H380" s="180">
        <v>1092</v>
      </c>
      <c r="I380" s="181"/>
      <c r="J380" s="181">
        <f>ROUND(I380*H380,2)</f>
        <v>0</v>
      </c>
      <c r="K380" s="178" t="s">
        <v>667</v>
      </c>
      <c r="L380" s="58"/>
      <c r="M380" s="182" t="s">
        <v>561</v>
      </c>
      <c r="N380" s="183" t="s">
        <v>574</v>
      </c>
      <c r="O380" s="184">
        <v>2.7E-2</v>
      </c>
      <c r="P380" s="184">
        <f>O380*H380</f>
        <v>29.483999999999998</v>
      </c>
      <c r="Q380" s="184">
        <v>0</v>
      </c>
      <c r="R380" s="184">
        <f>Q380*H380</f>
        <v>0</v>
      </c>
      <c r="S380" s="184">
        <v>0</v>
      </c>
      <c r="T380" s="185">
        <f>S380*H380</f>
        <v>0</v>
      </c>
      <c r="AR380" s="24" t="s">
        <v>668</v>
      </c>
      <c r="AT380" s="24" t="s">
        <v>663</v>
      </c>
      <c r="AU380" s="24" t="s">
        <v>612</v>
      </c>
      <c r="AY380" s="24" t="s">
        <v>661</v>
      </c>
      <c r="BE380" s="186">
        <f>IF(N380="základní",J380,0)</f>
        <v>0</v>
      </c>
      <c r="BF380" s="186">
        <f>IF(N380="snížená",J380,0)</f>
        <v>0</v>
      </c>
      <c r="BG380" s="186">
        <f>IF(N380="zákl. přenesená",J380,0)</f>
        <v>0</v>
      </c>
      <c r="BH380" s="186">
        <f>IF(N380="sníž. přenesená",J380,0)</f>
        <v>0</v>
      </c>
      <c r="BI380" s="186">
        <f>IF(N380="nulová",J380,0)</f>
        <v>0</v>
      </c>
      <c r="BJ380" s="24" t="s">
        <v>610</v>
      </c>
      <c r="BK380" s="186">
        <f>ROUND(I380*H380,2)</f>
        <v>0</v>
      </c>
      <c r="BL380" s="24" t="s">
        <v>668</v>
      </c>
      <c r="BM380" s="24" t="s">
        <v>1219</v>
      </c>
    </row>
    <row r="381" spans="2:65" s="12" customFormat="1">
      <c r="B381" s="187"/>
      <c r="C381" s="188"/>
      <c r="D381" s="189" t="s">
        <v>670</v>
      </c>
      <c r="E381" s="190" t="s">
        <v>561</v>
      </c>
      <c r="F381" s="191" t="s">
        <v>1205</v>
      </c>
      <c r="G381" s="188"/>
      <c r="H381" s="190" t="s">
        <v>561</v>
      </c>
      <c r="I381" s="188"/>
      <c r="J381" s="188"/>
      <c r="K381" s="188"/>
      <c r="L381" s="192"/>
      <c r="M381" s="193"/>
      <c r="N381" s="194"/>
      <c r="O381" s="194"/>
      <c r="P381" s="194"/>
      <c r="Q381" s="194"/>
      <c r="R381" s="194"/>
      <c r="S381" s="194"/>
      <c r="T381" s="195"/>
      <c r="AT381" s="196" t="s">
        <v>670</v>
      </c>
      <c r="AU381" s="196" t="s">
        <v>612</v>
      </c>
      <c r="AV381" s="12" t="s">
        <v>610</v>
      </c>
      <c r="AW381" s="12" t="s">
        <v>567</v>
      </c>
      <c r="AX381" s="12" t="s">
        <v>603</v>
      </c>
      <c r="AY381" s="196" t="s">
        <v>661</v>
      </c>
    </row>
    <row r="382" spans="2:65" s="13" customFormat="1">
      <c r="B382" s="197"/>
      <c r="C382" s="198"/>
      <c r="D382" s="189" t="s">
        <v>670</v>
      </c>
      <c r="E382" s="199" t="s">
        <v>561</v>
      </c>
      <c r="F382" s="200" t="s">
        <v>1220</v>
      </c>
      <c r="G382" s="198"/>
      <c r="H382" s="201">
        <v>1092</v>
      </c>
      <c r="I382" s="198"/>
      <c r="J382" s="198"/>
      <c r="K382" s="198"/>
      <c r="L382" s="202"/>
      <c r="M382" s="203"/>
      <c r="N382" s="204"/>
      <c r="O382" s="204"/>
      <c r="P382" s="204"/>
      <c r="Q382" s="204"/>
      <c r="R382" s="204"/>
      <c r="S382" s="204"/>
      <c r="T382" s="205"/>
      <c r="AT382" s="206" t="s">
        <v>670</v>
      </c>
      <c r="AU382" s="206" t="s">
        <v>612</v>
      </c>
      <c r="AV382" s="13" t="s">
        <v>612</v>
      </c>
      <c r="AW382" s="13" t="s">
        <v>567</v>
      </c>
      <c r="AX382" s="13" t="s">
        <v>603</v>
      </c>
      <c r="AY382" s="206" t="s">
        <v>661</v>
      </c>
    </row>
    <row r="383" spans="2:65" s="14" customFormat="1">
      <c r="B383" s="207"/>
      <c r="C383" s="208"/>
      <c r="D383" s="189" t="s">
        <v>670</v>
      </c>
      <c r="E383" s="209" t="s">
        <v>561</v>
      </c>
      <c r="F383" s="210" t="s">
        <v>672</v>
      </c>
      <c r="G383" s="208"/>
      <c r="H383" s="211">
        <v>1092</v>
      </c>
      <c r="I383" s="208"/>
      <c r="J383" s="208"/>
      <c r="K383" s="208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670</v>
      </c>
      <c r="AU383" s="216" t="s">
        <v>612</v>
      </c>
      <c r="AV383" s="14" t="s">
        <v>668</v>
      </c>
      <c r="AW383" s="14" t="s">
        <v>567</v>
      </c>
      <c r="AX383" s="14" t="s">
        <v>610</v>
      </c>
      <c r="AY383" s="216" t="s">
        <v>661</v>
      </c>
    </row>
    <row r="384" spans="2:65" s="1" customFormat="1" ht="25.5" customHeight="1">
      <c r="B384" s="38"/>
      <c r="C384" s="176" t="s">
        <v>1221</v>
      </c>
      <c r="D384" s="176" t="s">
        <v>663</v>
      </c>
      <c r="E384" s="177" t="s">
        <v>1217</v>
      </c>
      <c r="F384" s="178" t="s">
        <v>1218</v>
      </c>
      <c r="G384" s="179" t="s">
        <v>682</v>
      </c>
      <c r="H384" s="180">
        <v>24</v>
      </c>
      <c r="I384" s="181"/>
      <c r="J384" s="181">
        <f>ROUND(I384*H384,2)</f>
        <v>0</v>
      </c>
      <c r="K384" s="178" t="s">
        <v>667</v>
      </c>
      <c r="L384" s="58"/>
      <c r="M384" s="182" t="s">
        <v>561</v>
      </c>
      <c r="N384" s="183" t="s">
        <v>574</v>
      </c>
      <c r="O384" s="184">
        <v>2.7E-2</v>
      </c>
      <c r="P384" s="184">
        <f>O384*H384</f>
        <v>0.64800000000000002</v>
      </c>
      <c r="Q384" s="184">
        <v>0</v>
      </c>
      <c r="R384" s="184">
        <f>Q384*H384</f>
        <v>0</v>
      </c>
      <c r="S384" s="184">
        <v>0</v>
      </c>
      <c r="T384" s="185">
        <f>S384*H384</f>
        <v>0</v>
      </c>
      <c r="AR384" s="24" t="s">
        <v>668</v>
      </c>
      <c r="AT384" s="24" t="s">
        <v>663</v>
      </c>
      <c r="AU384" s="24" t="s">
        <v>612</v>
      </c>
      <c r="AY384" s="24" t="s">
        <v>661</v>
      </c>
      <c r="BE384" s="186">
        <f>IF(N384="základní",J384,0)</f>
        <v>0</v>
      </c>
      <c r="BF384" s="186">
        <f>IF(N384="snížená",J384,0)</f>
        <v>0</v>
      </c>
      <c r="BG384" s="186">
        <f>IF(N384="zákl. přenesená",J384,0)</f>
        <v>0</v>
      </c>
      <c r="BH384" s="186">
        <f>IF(N384="sníž. přenesená",J384,0)</f>
        <v>0</v>
      </c>
      <c r="BI384" s="186">
        <f>IF(N384="nulová",J384,0)</f>
        <v>0</v>
      </c>
      <c r="BJ384" s="24" t="s">
        <v>610</v>
      </c>
      <c r="BK384" s="186">
        <f>ROUND(I384*H384,2)</f>
        <v>0</v>
      </c>
      <c r="BL384" s="24" t="s">
        <v>668</v>
      </c>
      <c r="BM384" s="24" t="s">
        <v>1222</v>
      </c>
    </row>
    <row r="385" spans="2:65" s="12" customFormat="1">
      <c r="B385" s="187"/>
      <c r="C385" s="188"/>
      <c r="D385" s="189" t="s">
        <v>670</v>
      </c>
      <c r="E385" s="190" t="s">
        <v>561</v>
      </c>
      <c r="F385" s="191" t="s">
        <v>1148</v>
      </c>
      <c r="G385" s="188"/>
      <c r="H385" s="190" t="s">
        <v>561</v>
      </c>
      <c r="I385" s="188"/>
      <c r="J385" s="188"/>
      <c r="K385" s="188"/>
      <c r="L385" s="192"/>
      <c r="M385" s="193"/>
      <c r="N385" s="194"/>
      <c r="O385" s="194"/>
      <c r="P385" s="194"/>
      <c r="Q385" s="194"/>
      <c r="R385" s="194"/>
      <c r="S385" s="194"/>
      <c r="T385" s="195"/>
      <c r="AT385" s="196" t="s">
        <v>670</v>
      </c>
      <c r="AU385" s="196" t="s">
        <v>612</v>
      </c>
      <c r="AV385" s="12" t="s">
        <v>610</v>
      </c>
      <c r="AW385" s="12" t="s">
        <v>567</v>
      </c>
      <c r="AX385" s="12" t="s">
        <v>603</v>
      </c>
      <c r="AY385" s="196" t="s">
        <v>661</v>
      </c>
    </row>
    <row r="386" spans="2:65" s="13" customFormat="1">
      <c r="B386" s="197"/>
      <c r="C386" s="198"/>
      <c r="D386" s="189" t="s">
        <v>670</v>
      </c>
      <c r="E386" s="199" t="s">
        <v>561</v>
      </c>
      <c r="F386" s="200" t="s">
        <v>785</v>
      </c>
      <c r="G386" s="198"/>
      <c r="H386" s="201">
        <v>24</v>
      </c>
      <c r="I386" s="198"/>
      <c r="J386" s="198"/>
      <c r="K386" s="198"/>
      <c r="L386" s="202"/>
      <c r="M386" s="203"/>
      <c r="N386" s="204"/>
      <c r="O386" s="204"/>
      <c r="P386" s="204"/>
      <c r="Q386" s="204"/>
      <c r="R386" s="204"/>
      <c r="S386" s="204"/>
      <c r="T386" s="205"/>
      <c r="AT386" s="206" t="s">
        <v>670</v>
      </c>
      <c r="AU386" s="206" t="s">
        <v>612</v>
      </c>
      <c r="AV386" s="13" t="s">
        <v>612</v>
      </c>
      <c r="AW386" s="13" t="s">
        <v>567</v>
      </c>
      <c r="AX386" s="13" t="s">
        <v>603</v>
      </c>
      <c r="AY386" s="206" t="s">
        <v>661</v>
      </c>
    </row>
    <row r="387" spans="2:65" s="14" customFormat="1">
      <c r="B387" s="207"/>
      <c r="C387" s="208"/>
      <c r="D387" s="189" t="s">
        <v>670</v>
      </c>
      <c r="E387" s="209" t="s">
        <v>561</v>
      </c>
      <c r="F387" s="210" t="s">
        <v>672</v>
      </c>
      <c r="G387" s="208"/>
      <c r="H387" s="211">
        <v>24</v>
      </c>
      <c r="I387" s="208"/>
      <c r="J387" s="208"/>
      <c r="K387" s="208"/>
      <c r="L387" s="212"/>
      <c r="M387" s="213"/>
      <c r="N387" s="214"/>
      <c r="O387" s="214"/>
      <c r="P387" s="214"/>
      <c r="Q387" s="214"/>
      <c r="R387" s="214"/>
      <c r="S387" s="214"/>
      <c r="T387" s="215"/>
      <c r="AT387" s="216" t="s">
        <v>670</v>
      </c>
      <c r="AU387" s="216" t="s">
        <v>612</v>
      </c>
      <c r="AV387" s="14" t="s">
        <v>668</v>
      </c>
      <c r="AW387" s="14" t="s">
        <v>567</v>
      </c>
      <c r="AX387" s="14" t="s">
        <v>610</v>
      </c>
      <c r="AY387" s="216" t="s">
        <v>661</v>
      </c>
    </row>
    <row r="388" spans="2:65" s="1" customFormat="1" ht="25.5" customHeight="1">
      <c r="B388" s="38"/>
      <c r="C388" s="176" t="s">
        <v>1223</v>
      </c>
      <c r="D388" s="176" t="s">
        <v>663</v>
      </c>
      <c r="E388" s="177" t="s">
        <v>1217</v>
      </c>
      <c r="F388" s="178" t="s">
        <v>1218</v>
      </c>
      <c r="G388" s="179" t="s">
        <v>682</v>
      </c>
      <c r="H388" s="180">
        <v>5</v>
      </c>
      <c r="I388" s="181"/>
      <c r="J388" s="181">
        <f>ROUND(I388*H388,2)</f>
        <v>0</v>
      </c>
      <c r="K388" s="178" t="s">
        <v>667</v>
      </c>
      <c r="L388" s="58"/>
      <c r="M388" s="182" t="s">
        <v>561</v>
      </c>
      <c r="N388" s="183" t="s">
        <v>574</v>
      </c>
      <c r="O388" s="184">
        <v>2.7E-2</v>
      </c>
      <c r="P388" s="184">
        <f>O388*H388</f>
        <v>0.13500000000000001</v>
      </c>
      <c r="Q388" s="184">
        <v>0</v>
      </c>
      <c r="R388" s="184">
        <f>Q388*H388</f>
        <v>0</v>
      </c>
      <c r="S388" s="184">
        <v>0</v>
      </c>
      <c r="T388" s="185">
        <f>S388*H388</f>
        <v>0</v>
      </c>
      <c r="AR388" s="24" t="s">
        <v>668</v>
      </c>
      <c r="AT388" s="24" t="s">
        <v>663</v>
      </c>
      <c r="AU388" s="24" t="s">
        <v>612</v>
      </c>
      <c r="AY388" s="24" t="s">
        <v>661</v>
      </c>
      <c r="BE388" s="186">
        <f>IF(N388="základní",J388,0)</f>
        <v>0</v>
      </c>
      <c r="BF388" s="186">
        <f>IF(N388="snížená",J388,0)</f>
        <v>0</v>
      </c>
      <c r="BG388" s="186">
        <f>IF(N388="zákl. přenesená",J388,0)</f>
        <v>0</v>
      </c>
      <c r="BH388" s="186">
        <f>IF(N388="sníž. přenesená",J388,0)</f>
        <v>0</v>
      </c>
      <c r="BI388" s="186">
        <f>IF(N388="nulová",J388,0)</f>
        <v>0</v>
      </c>
      <c r="BJ388" s="24" t="s">
        <v>610</v>
      </c>
      <c r="BK388" s="186">
        <f>ROUND(I388*H388,2)</f>
        <v>0</v>
      </c>
      <c r="BL388" s="24" t="s">
        <v>668</v>
      </c>
      <c r="BM388" s="24" t="s">
        <v>1224</v>
      </c>
    </row>
    <row r="389" spans="2:65" s="12" customFormat="1">
      <c r="B389" s="187"/>
      <c r="C389" s="188"/>
      <c r="D389" s="189" t="s">
        <v>670</v>
      </c>
      <c r="E389" s="190" t="s">
        <v>561</v>
      </c>
      <c r="F389" s="191" t="s">
        <v>1150</v>
      </c>
      <c r="G389" s="188"/>
      <c r="H389" s="190" t="s">
        <v>561</v>
      </c>
      <c r="I389" s="188"/>
      <c r="J389" s="188"/>
      <c r="K389" s="188"/>
      <c r="L389" s="192"/>
      <c r="M389" s="193"/>
      <c r="N389" s="194"/>
      <c r="O389" s="194"/>
      <c r="P389" s="194"/>
      <c r="Q389" s="194"/>
      <c r="R389" s="194"/>
      <c r="S389" s="194"/>
      <c r="T389" s="195"/>
      <c r="AT389" s="196" t="s">
        <v>670</v>
      </c>
      <c r="AU389" s="196" t="s">
        <v>612</v>
      </c>
      <c r="AV389" s="12" t="s">
        <v>610</v>
      </c>
      <c r="AW389" s="12" t="s">
        <v>567</v>
      </c>
      <c r="AX389" s="12" t="s">
        <v>603</v>
      </c>
      <c r="AY389" s="196" t="s">
        <v>661</v>
      </c>
    </row>
    <row r="390" spans="2:65" s="13" customFormat="1">
      <c r="B390" s="197"/>
      <c r="C390" s="198"/>
      <c r="D390" s="189" t="s">
        <v>670</v>
      </c>
      <c r="E390" s="199" t="s">
        <v>561</v>
      </c>
      <c r="F390" s="200" t="s">
        <v>686</v>
      </c>
      <c r="G390" s="198"/>
      <c r="H390" s="201">
        <v>5</v>
      </c>
      <c r="I390" s="198"/>
      <c r="J390" s="198"/>
      <c r="K390" s="198"/>
      <c r="L390" s="202"/>
      <c r="M390" s="203"/>
      <c r="N390" s="204"/>
      <c r="O390" s="204"/>
      <c r="P390" s="204"/>
      <c r="Q390" s="204"/>
      <c r="R390" s="204"/>
      <c r="S390" s="204"/>
      <c r="T390" s="205"/>
      <c r="AT390" s="206" t="s">
        <v>670</v>
      </c>
      <c r="AU390" s="206" t="s">
        <v>612</v>
      </c>
      <c r="AV390" s="13" t="s">
        <v>612</v>
      </c>
      <c r="AW390" s="13" t="s">
        <v>567</v>
      </c>
      <c r="AX390" s="13" t="s">
        <v>603</v>
      </c>
      <c r="AY390" s="206" t="s">
        <v>661</v>
      </c>
    </row>
    <row r="391" spans="2:65" s="14" customFormat="1">
      <c r="B391" s="207"/>
      <c r="C391" s="208"/>
      <c r="D391" s="189" t="s">
        <v>670</v>
      </c>
      <c r="E391" s="209" t="s">
        <v>561</v>
      </c>
      <c r="F391" s="210" t="s">
        <v>672</v>
      </c>
      <c r="G391" s="208"/>
      <c r="H391" s="211">
        <v>5</v>
      </c>
      <c r="I391" s="208"/>
      <c r="J391" s="208"/>
      <c r="K391" s="208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670</v>
      </c>
      <c r="AU391" s="216" t="s">
        <v>612</v>
      </c>
      <c r="AV391" s="14" t="s">
        <v>668</v>
      </c>
      <c r="AW391" s="14" t="s">
        <v>567</v>
      </c>
      <c r="AX391" s="14" t="s">
        <v>610</v>
      </c>
      <c r="AY391" s="216" t="s">
        <v>661</v>
      </c>
    </row>
    <row r="392" spans="2:65" s="1" customFormat="1" ht="25.5" customHeight="1">
      <c r="B392" s="38"/>
      <c r="C392" s="176" t="s">
        <v>1225</v>
      </c>
      <c r="D392" s="176" t="s">
        <v>663</v>
      </c>
      <c r="E392" s="177" t="s">
        <v>1226</v>
      </c>
      <c r="F392" s="178" t="s">
        <v>1227</v>
      </c>
      <c r="G392" s="179" t="s">
        <v>682</v>
      </c>
      <c r="H392" s="180">
        <v>82</v>
      </c>
      <c r="I392" s="181"/>
      <c r="J392" s="181">
        <f>ROUND(I392*H392,2)</f>
        <v>0</v>
      </c>
      <c r="K392" s="178" t="s">
        <v>667</v>
      </c>
      <c r="L392" s="58"/>
      <c r="M392" s="182" t="s">
        <v>561</v>
      </c>
      <c r="N392" s="183" t="s">
        <v>574</v>
      </c>
      <c r="O392" s="184">
        <v>2.8000000000000001E-2</v>
      </c>
      <c r="P392" s="184">
        <f>O392*H392</f>
        <v>2.2960000000000003</v>
      </c>
      <c r="Q392" s="184">
        <v>0</v>
      </c>
      <c r="R392" s="184">
        <f>Q392*H392</f>
        <v>0</v>
      </c>
      <c r="S392" s="184">
        <v>0</v>
      </c>
      <c r="T392" s="185">
        <f>S392*H392</f>
        <v>0</v>
      </c>
      <c r="AR392" s="24" t="s">
        <v>668</v>
      </c>
      <c r="AT392" s="24" t="s">
        <v>663</v>
      </c>
      <c r="AU392" s="24" t="s">
        <v>612</v>
      </c>
      <c r="AY392" s="24" t="s">
        <v>661</v>
      </c>
      <c r="BE392" s="186">
        <f>IF(N392="základní",J392,0)</f>
        <v>0</v>
      </c>
      <c r="BF392" s="186">
        <f>IF(N392="snížená",J392,0)</f>
        <v>0</v>
      </c>
      <c r="BG392" s="186">
        <f>IF(N392="zákl. přenesená",J392,0)</f>
        <v>0</v>
      </c>
      <c r="BH392" s="186">
        <f>IF(N392="sníž. přenesená",J392,0)</f>
        <v>0</v>
      </c>
      <c r="BI392" s="186">
        <f>IF(N392="nulová",J392,0)</f>
        <v>0</v>
      </c>
      <c r="BJ392" s="24" t="s">
        <v>610</v>
      </c>
      <c r="BK392" s="186">
        <f>ROUND(I392*H392,2)</f>
        <v>0</v>
      </c>
      <c r="BL392" s="24" t="s">
        <v>668</v>
      </c>
      <c r="BM392" s="24" t="s">
        <v>1228</v>
      </c>
    </row>
    <row r="393" spans="2:65" s="12" customFormat="1">
      <c r="B393" s="187"/>
      <c r="C393" s="188"/>
      <c r="D393" s="189" t="s">
        <v>670</v>
      </c>
      <c r="E393" s="190" t="s">
        <v>561</v>
      </c>
      <c r="F393" s="191" t="s">
        <v>1137</v>
      </c>
      <c r="G393" s="188"/>
      <c r="H393" s="190" t="s">
        <v>561</v>
      </c>
      <c r="I393" s="188"/>
      <c r="J393" s="188"/>
      <c r="K393" s="188"/>
      <c r="L393" s="192"/>
      <c r="M393" s="193"/>
      <c r="N393" s="194"/>
      <c r="O393" s="194"/>
      <c r="P393" s="194"/>
      <c r="Q393" s="194"/>
      <c r="R393" s="194"/>
      <c r="S393" s="194"/>
      <c r="T393" s="195"/>
      <c r="AT393" s="196" t="s">
        <v>670</v>
      </c>
      <c r="AU393" s="196" t="s">
        <v>612</v>
      </c>
      <c r="AV393" s="12" t="s">
        <v>610</v>
      </c>
      <c r="AW393" s="12" t="s">
        <v>567</v>
      </c>
      <c r="AX393" s="12" t="s">
        <v>603</v>
      </c>
      <c r="AY393" s="196" t="s">
        <v>661</v>
      </c>
    </row>
    <row r="394" spans="2:65" s="13" customFormat="1">
      <c r="B394" s="197"/>
      <c r="C394" s="198"/>
      <c r="D394" s="189" t="s">
        <v>670</v>
      </c>
      <c r="E394" s="199" t="s">
        <v>561</v>
      </c>
      <c r="F394" s="200" t="s">
        <v>1138</v>
      </c>
      <c r="G394" s="198"/>
      <c r="H394" s="201">
        <v>82</v>
      </c>
      <c r="I394" s="198"/>
      <c r="J394" s="198"/>
      <c r="K394" s="198"/>
      <c r="L394" s="202"/>
      <c r="M394" s="203"/>
      <c r="N394" s="204"/>
      <c r="O394" s="204"/>
      <c r="P394" s="204"/>
      <c r="Q394" s="204"/>
      <c r="R394" s="204"/>
      <c r="S394" s="204"/>
      <c r="T394" s="205"/>
      <c r="AT394" s="206" t="s">
        <v>670</v>
      </c>
      <c r="AU394" s="206" t="s">
        <v>612</v>
      </c>
      <c r="AV394" s="13" t="s">
        <v>612</v>
      </c>
      <c r="AW394" s="13" t="s">
        <v>567</v>
      </c>
      <c r="AX394" s="13" t="s">
        <v>603</v>
      </c>
      <c r="AY394" s="206" t="s">
        <v>661</v>
      </c>
    </row>
    <row r="395" spans="2:65" s="14" customFormat="1">
      <c r="B395" s="207"/>
      <c r="C395" s="208"/>
      <c r="D395" s="189" t="s">
        <v>670</v>
      </c>
      <c r="E395" s="209" t="s">
        <v>561</v>
      </c>
      <c r="F395" s="210" t="s">
        <v>672</v>
      </c>
      <c r="G395" s="208"/>
      <c r="H395" s="211">
        <v>82</v>
      </c>
      <c r="I395" s="208"/>
      <c r="J395" s="208"/>
      <c r="K395" s="208"/>
      <c r="L395" s="212"/>
      <c r="M395" s="213"/>
      <c r="N395" s="214"/>
      <c r="O395" s="214"/>
      <c r="P395" s="214"/>
      <c r="Q395" s="214"/>
      <c r="R395" s="214"/>
      <c r="S395" s="214"/>
      <c r="T395" s="215"/>
      <c r="AT395" s="216" t="s">
        <v>670</v>
      </c>
      <c r="AU395" s="216" t="s">
        <v>612</v>
      </c>
      <c r="AV395" s="14" t="s">
        <v>668</v>
      </c>
      <c r="AW395" s="14" t="s">
        <v>567</v>
      </c>
      <c r="AX395" s="14" t="s">
        <v>610</v>
      </c>
      <c r="AY395" s="216" t="s">
        <v>661</v>
      </c>
    </row>
    <row r="396" spans="2:65" s="1" customFormat="1" ht="25.5" customHeight="1">
      <c r="B396" s="38"/>
      <c r="C396" s="176" t="s">
        <v>1229</v>
      </c>
      <c r="D396" s="176" t="s">
        <v>663</v>
      </c>
      <c r="E396" s="177" t="s">
        <v>1226</v>
      </c>
      <c r="F396" s="178" t="s">
        <v>1227</v>
      </c>
      <c r="G396" s="179" t="s">
        <v>682</v>
      </c>
      <c r="H396" s="180">
        <v>16</v>
      </c>
      <c r="I396" s="181"/>
      <c r="J396" s="181">
        <f>ROUND(I396*H396,2)</f>
        <v>0</v>
      </c>
      <c r="K396" s="178" t="s">
        <v>667</v>
      </c>
      <c r="L396" s="58"/>
      <c r="M396" s="182" t="s">
        <v>561</v>
      </c>
      <c r="N396" s="183" t="s">
        <v>574</v>
      </c>
      <c r="O396" s="184">
        <v>2.8000000000000001E-2</v>
      </c>
      <c r="P396" s="184">
        <f>O396*H396</f>
        <v>0.44800000000000001</v>
      </c>
      <c r="Q396" s="184">
        <v>0</v>
      </c>
      <c r="R396" s="184">
        <f>Q396*H396</f>
        <v>0</v>
      </c>
      <c r="S396" s="184">
        <v>0</v>
      </c>
      <c r="T396" s="185">
        <f>S396*H396</f>
        <v>0</v>
      </c>
      <c r="AR396" s="24" t="s">
        <v>668</v>
      </c>
      <c r="AT396" s="24" t="s">
        <v>663</v>
      </c>
      <c r="AU396" s="24" t="s">
        <v>612</v>
      </c>
      <c r="AY396" s="24" t="s">
        <v>661</v>
      </c>
      <c r="BE396" s="186">
        <f>IF(N396="základní",J396,0)</f>
        <v>0</v>
      </c>
      <c r="BF396" s="186">
        <f>IF(N396="snížená",J396,0)</f>
        <v>0</v>
      </c>
      <c r="BG396" s="186">
        <f>IF(N396="zákl. přenesená",J396,0)</f>
        <v>0</v>
      </c>
      <c r="BH396" s="186">
        <f>IF(N396="sníž. přenesená",J396,0)</f>
        <v>0</v>
      </c>
      <c r="BI396" s="186">
        <f>IF(N396="nulová",J396,0)</f>
        <v>0</v>
      </c>
      <c r="BJ396" s="24" t="s">
        <v>610</v>
      </c>
      <c r="BK396" s="186">
        <f>ROUND(I396*H396,2)</f>
        <v>0</v>
      </c>
      <c r="BL396" s="24" t="s">
        <v>668</v>
      </c>
      <c r="BM396" s="24" t="s">
        <v>1230</v>
      </c>
    </row>
    <row r="397" spans="2:65" s="12" customFormat="1">
      <c r="B397" s="187"/>
      <c r="C397" s="188"/>
      <c r="D397" s="189" t="s">
        <v>670</v>
      </c>
      <c r="E397" s="190" t="s">
        <v>561</v>
      </c>
      <c r="F397" s="191" t="s">
        <v>1143</v>
      </c>
      <c r="G397" s="188"/>
      <c r="H397" s="190" t="s">
        <v>561</v>
      </c>
      <c r="I397" s="188"/>
      <c r="J397" s="188"/>
      <c r="K397" s="188"/>
      <c r="L397" s="192"/>
      <c r="M397" s="193"/>
      <c r="N397" s="194"/>
      <c r="O397" s="194"/>
      <c r="P397" s="194"/>
      <c r="Q397" s="194"/>
      <c r="R397" s="194"/>
      <c r="S397" s="194"/>
      <c r="T397" s="195"/>
      <c r="AT397" s="196" t="s">
        <v>670</v>
      </c>
      <c r="AU397" s="196" t="s">
        <v>612</v>
      </c>
      <c r="AV397" s="12" t="s">
        <v>610</v>
      </c>
      <c r="AW397" s="12" t="s">
        <v>567</v>
      </c>
      <c r="AX397" s="12" t="s">
        <v>603</v>
      </c>
      <c r="AY397" s="196" t="s">
        <v>661</v>
      </c>
    </row>
    <row r="398" spans="2:65" s="13" customFormat="1">
      <c r="B398" s="197"/>
      <c r="C398" s="198"/>
      <c r="D398" s="189" t="s">
        <v>670</v>
      </c>
      <c r="E398" s="199" t="s">
        <v>561</v>
      </c>
      <c r="F398" s="200" t="s">
        <v>1144</v>
      </c>
      <c r="G398" s="198"/>
      <c r="H398" s="201">
        <v>16</v>
      </c>
      <c r="I398" s="198"/>
      <c r="J398" s="198"/>
      <c r="K398" s="198"/>
      <c r="L398" s="202"/>
      <c r="M398" s="203"/>
      <c r="N398" s="204"/>
      <c r="O398" s="204"/>
      <c r="P398" s="204"/>
      <c r="Q398" s="204"/>
      <c r="R398" s="204"/>
      <c r="S398" s="204"/>
      <c r="T398" s="205"/>
      <c r="AT398" s="206" t="s">
        <v>670</v>
      </c>
      <c r="AU398" s="206" t="s">
        <v>612</v>
      </c>
      <c r="AV398" s="13" t="s">
        <v>612</v>
      </c>
      <c r="AW398" s="13" t="s">
        <v>567</v>
      </c>
      <c r="AX398" s="13" t="s">
        <v>603</v>
      </c>
      <c r="AY398" s="206" t="s">
        <v>661</v>
      </c>
    </row>
    <row r="399" spans="2:65" s="14" customFormat="1">
      <c r="B399" s="207"/>
      <c r="C399" s="208"/>
      <c r="D399" s="189" t="s">
        <v>670</v>
      </c>
      <c r="E399" s="209" t="s">
        <v>561</v>
      </c>
      <c r="F399" s="210" t="s">
        <v>672</v>
      </c>
      <c r="G399" s="208"/>
      <c r="H399" s="211">
        <v>16</v>
      </c>
      <c r="I399" s="208"/>
      <c r="J399" s="208"/>
      <c r="K399" s="208"/>
      <c r="L399" s="212"/>
      <c r="M399" s="213"/>
      <c r="N399" s="214"/>
      <c r="O399" s="214"/>
      <c r="P399" s="214"/>
      <c r="Q399" s="214"/>
      <c r="R399" s="214"/>
      <c r="S399" s="214"/>
      <c r="T399" s="215"/>
      <c r="AT399" s="216" t="s">
        <v>670</v>
      </c>
      <c r="AU399" s="216" t="s">
        <v>612</v>
      </c>
      <c r="AV399" s="14" t="s">
        <v>668</v>
      </c>
      <c r="AW399" s="14" t="s">
        <v>567</v>
      </c>
      <c r="AX399" s="14" t="s">
        <v>610</v>
      </c>
      <c r="AY399" s="216" t="s">
        <v>661</v>
      </c>
    </row>
    <row r="400" spans="2:65" s="1" customFormat="1" ht="25.5" customHeight="1">
      <c r="B400" s="38"/>
      <c r="C400" s="176" t="s">
        <v>1231</v>
      </c>
      <c r="D400" s="176" t="s">
        <v>663</v>
      </c>
      <c r="E400" s="177" t="s">
        <v>1226</v>
      </c>
      <c r="F400" s="178" t="s">
        <v>1227</v>
      </c>
      <c r="G400" s="179" t="s">
        <v>682</v>
      </c>
      <c r="H400" s="180">
        <v>26</v>
      </c>
      <c r="I400" s="181"/>
      <c r="J400" s="181">
        <f>ROUND(I400*H400,2)</f>
        <v>0</v>
      </c>
      <c r="K400" s="178" t="s">
        <v>667</v>
      </c>
      <c r="L400" s="58"/>
      <c r="M400" s="182" t="s">
        <v>561</v>
      </c>
      <c r="N400" s="183" t="s">
        <v>574</v>
      </c>
      <c r="O400" s="184">
        <v>2.8000000000000001E-2</v>
      </c>
      <c r="P400" s="184">
        <f>O400*H400</f>
        <v>0.72799999999999998</v>
      </c>
      <c r="Q400" s="184">
        <v>0</v>
      </c>
      <c r="R400" s="184">
        <f>Q400*H400</f>
        <v>0</v>
      </c>
      <c r="S400" s="184">
        <v>0</v>
      </c>
      <c r="T400" s="185">
        <f>S400*H400</f>
        <v>0</v>
      </c>
      <c r="AR400" s="24" t="s">
        <v>668</v>
      </c>
      <c r="AT400" s="24" t="s">
        <v>663</v>
      </c>
      <c r="AU400" s="24" t="s">
        <v>612</v>
      </c>
      <c r="AY400" s="24" t="s">
        <v>661</v>
      </c>
      <c r="BE400" s="186">
        <f>IF(N400="základní",J400,0)</f>
        <v>0</v>
      </c>
      <c r="BF400" s="186">
        <f>IF(N400="snížená",J400,0)</f>
        <v>0</v>
      </c>
      <c r="BG400" s="186">
        <f>IF(N400="zákl. přenesená",J400,0)</f>
        <v>0</v>
      </c>
      <c r="BH400" s="186">
        <f>IF(N400="sníž. přenesená",J400,0)</f>
        <v>0</v>
      </c>
      <c r="BI400" s="186">
        <f>IF(N400="nulová",J400,0)</f>
        <v>0</v>
      </c>
      <c r="BJ400" s="24" t="s">
        <v>610</v>
      </c>
      <c r="BK400" s="186">
        <f>ROUND(I400*H400,2)</f>
        <v>0</v>
      </c>
      <c r="BL400" s="24" t="s">
        <v>668</v>
      </c>
      <c r="BM400" s="24" t="s">
        <v>1232</v>
      </c>
    </row>
    <row r="401" spans="2:65" s="12" customFormat="1">
      <c r="B401" s="187"/>
      <c r="C401" s="188"/>
      <c r="D401" s="189" t="s">
        <v>670</v>
      </c>
      <c r="E401" s="190" t="s">
        <v>561</v>
      </c>
      <c r="F401" s="191" t="s">
        <v>1233</v>
      </c>
      <c r="G401" s="188"/>
      <c r="H401" s="190" t="s">
        <v>561</v>
      </c>
      <c r="I401" s="188"/>
      <c r="J401" s="188"/>
      <c r="K401" s="188"/>
      <c r="L401" s="192"/>
      <c r="M401" s="193"/>
      <c r="N401" s="194"/>
      <c r="O401" s="194"/>
      <c r="P401" s="194"/>
      <c r="Q401" s="194"/>
      <c r="R401" s="194"/>
      <c r="S401" s="194"/>
      <c r="T401" s="195"/>
      <c r="AT401" s="196" t="s">
        <v>670</v>
      </c>
      <c r="AU401" s="196" t="s">
        <v>612</v>
      </c>
      <c r="AV401" s="12" t="s">
        <v>610</v>
      </c>
      <c r="AW401" s="12" t="s">
        <v>567</v>
      </c>
      <c r="AX401" s="12" t="s">
        <v>603</v>
      </c>
      <c r="AY401" s="196" t="s">
        <v>661</v>
      </c>
    </row>
    <row r="402" spans="2:65" s="13" customFormat="1">
      <c r="B402" s="197"/>
      <c r="C402" s="198"/>
      <c r="D402" s="189" t="s">
        <v>670</v>
      </c>
      <c r="E402" s="199" t="s">
        <v>561</v>
      </c>
      <c r="F402" s="200" t="s">
        <v>793</v>
      </c>
      <c r="G402" s="198"/>
      <c r="H402" s="201">
        <v>26</v>
      </c>
      <c r="I402" s="198"/>
      <c r="J402" s="198"/>
      <c r="K402" s="198"/>
      <c r="L402" s="202"/>
      <c r="M402" s="203"/>
      <c r="N402" s="204"/>
      <c r="O402" s="204"/>
      <c r="P402" s="204"/>
      <c r="Q402" s="204"/>
      <c r="R402" s="204"/>
      <c r="S402" s="204"/>
      <c r="T402" s="205"/>
      <c r="AT402" s="206" t="s">
        <v>670</v>
      </c>
      <c r="AU402" s="206" t="s">
        <v>612</v>
      </c>
      <c r="AV402" s="13" t="s">
        <v>612</v>
      </c>
      <c r="AW402" s="13" t="s">
        <v>567</v>
      </c>
      <c r="AX402" s="13" t="s">
        <v>603</v>
      </c>
      <c r="AY402" s="206" t="s">
        <v>661</v>
      </c>
    </row>
    <row r="403" spans="2:65" s="14" customFormat="1">
      <c r="B403" s="207"/>
      <c r="C403" s="208"/>
      <c r="D403" s="189" t="s">
        <v>670</v>
      </c>
      <c r="E403" s="209" t="s">
        <v>561</v>
      </c>
      <c r="F403" s="210" t="s">
        <v>672</v>
      </c>
      <c r="G403" s="208"/>
      <c r="H403" s="211">
        <v>26</v>
      </c>
      <c r="I403" s="208"/>
      <c r="J403" s="208"/>
      <c r="K403" s="208"/>
      <c r="L403" s="212"/>
      <c r="M403" s="213"/>
      <c r="N403" s="214"/>
      <c r="O403" s="214"/>
      <c r="P403" s="214"/>
      <c r="Q403" s="214"/>
      <c r="R403" s="214"/>
      <c r="S403" s="214"/>
      <c r="T403" s="215"/>
      <c r="AT403" s="216" t="s">
        <v>670</v>
      </c>
      <c r="AU403" s="216" t="s">
        <v>612</v>
      </c>
      <c r="AV403" s="14" t="s">
        <v>668</v>
      </c>
      <c r="AW403" s="14" t="s">
        <v>567</v>
      </c>
      <c r="AX403" s="14" t="s">
        <v>610</v>
      </c>
      <c r="AY403" s="216" t="s">
        <v>661</v>
      </c>
    </row>
    <row r="404" spans="2:65" s="1" customFormat="1" ht="25.5" customHeight="1">
      <c r="B404" s="38"/>
      <c r="C404" s="176" t="s">
        <v>1234</v>
      </c>
      <c r="D404" s="176" t="s">
        <v>663</v>
      </c>
      <c r="E404" s="177" t="s">
        <v>1235</v>
      </c>
      <c r="F404" s="178" t="s">
        <v>1236</v>
      </c>
      <c r="G404" s="179" t="s">
        <v>682</v>
      </c>
      <c r="H404" s="180">
        <v>162</v>
      </c>
      <c r="I404" s="181"/>
      <c r="J404" s="181">
        <f>ROUND(I404*H404,2)</f>
        <v>0</v>
      </c>
      <c r="K404" s="178" t="s">
        <v>667</v>
      </c>
      <c r="L404" s="58"/>
      <c r="M404" s="182" t="s">
        <v>561</v>
      </c>
      <c r="N404" s="183" t="s">
        <v>574</v>
      </c>
      <c r="O404" s="184">
        <v>5.8000000000000003E-2</v>
      </c>
      <c r="P404" s="184">
        <f>O404*H404</f>
        <v>9.3960000000000008</v>
      </c>
      <c r="Q404" s="184">
        <v>0.27799000000000001</v>
      </c>
      <c r="R404" s="184">
        <f>Q404*H404</f>
        <v>45.034380000000006</v>
      </c>
      <c r="S404" s="184">
        <v>0</v>
      </c>
      <c r="T404" s="185">
        <f>S404*H404</f>
        <v>0</v>
      </c>
      <c r="AR404" s="24" t="s">
        <v>668</v>
      </c>
      <c r="AT404" s="24" t="s">
        <v>663</v>
      </c>
      <c r="AU404" s="24" t="s">
        <v>612</v>
      </c>
      <c r="AY404" s="24" t="s">
        <v>661</v>
      </c>
      <c r="BE404" s="186">
        <f>IF(N404="základní",J404,0)</f>
        <v>0</v>
      </c>
      <c r="BF404" s="186">
        <f>IF(N404="snížená",J404,0)</f>
        <v>0</v>
      </c>
      <c r="BG404" s="186">
        <f>IF(N404="zákl. přenesená",J404,0)</f>
        <v>0</v>
      </c>
      <c r="BH404" s="186">
        <f>IF(N404="sníž. přenesená",J404,0)</f>
        <v>0</v>
      </c>
      <c r="BI404" s="186">
        <f>IF(N404="nulová",J404,0)</f>
        <v>0</v>
      </c>
      <c r="BJ404" s="24" t="s">
        <v>610</v>
      </c>
      <c r="BK404" s="186">
        <f>ROUND(I404*H404,2)</f>
        <v>0</v>
      </c>
      <c r="BL404" s="24" t="s">
        <v>668</v>
      </c>
      <c r="BM404" s="24" t="s">
        <v>1237</v>
      </c>
    </row>
    <row r="405" spans="2:65" s="12" customFormat="1">
      <c r="B405" s="187"/>
      <c r="C405" s="188"/>
      <c r="D405" s="189" t="s">
        <v>670</v>
      </c>
      <c r="E405" s="190" t="s">
        <v>561</v>
      </c>
      <c r="F405" s="191" t="s">
        <v>1238</v>
      </c>
      <c r="G405" s="188"/>
      <c r="H405" s="190" t="s">
        <v>561</v>
      </c>
      <c r="I405" s="188"/>
      <c r="J405" s="188"/>
      <c r="K405" s="188"/>
      <c r="L405" s="192"/>
      <c r="M405" s="193"/>
      <c r="N405" s="194"/>
      <c r="O405" s="194"/>
      <c r="P405" s="194"/>
      <c r="Q405" s="194"/>
      <c r="R405" s="194"/>
      <c r="S405" s="194"/>
      <c r="T405" s="195"/>
      <c r="AT405" s="196" t="s">
        <v>670</v>
      </c>
      <c r="AU405" s="196" t="s">
        <v>612</v>
      </c>
      <c r="AV405" s="12" t="s">
        <v>610</v>
      </c>
      <c r="AW405" s="12" t="s">
        <v>567</v>
      </c>
      <c r="AX405" s="12" t="s">
        <v>603</v>
      </c>
      <c r="AY405" s="196" t="s">
        <v>661</v>
      </c>
    </row>
    <row r="406" spans="2:65" s="13" customFormat="1">
      <c r="B406" s="197"/>
      <c r="C406" s="198"/>
      <c r="D406" s="189" t="s">
        <v>670</v>
      </c>
      <c r="E406" s="199" t="s">
        <v>561</v>
      </c>
      <c r="F406" s="200" t="s">
        <v>1239</v>
      </c>
      <c r="G406" s="198"/>
      <c r="H406" s="201">
        <v>162</v>
      </c>
      <c r="I406" s="198"/>
      <c r="J406" s="198"/>
      <c r="K406" s="198"/>
      <c r="L406" s="202"/>
      <c r="M406" s="203"/>
      <c r="N406" s="204"/>
      <c r="O406" s="204"/>
      <c r="P406" s="204"/>
      <c r="Q406" s="204"/>
      <c r="R406" s="204"/>
      <c r="S406" s="204"/>
      <c r="T406" s="205"/>
      <c r="AT406" s="206" t="s">
        <v>670</v>
      </c>
      <c r="AU406" s="206" t="s">
        <v>612</v>
      </c>
      <c r="AV406" s="13" t="s">
        <v>612</v>
      </c>
      <c r="AW406" s="13" t="s">
        <v>567</v>
      </c>
      <c r="AX406" s="13" t="s">
        <v>603</v>
      </c>
      <c r="AY406" s="206" t="s">
        <v>661</v>
      </c>
    </row>
    <row r="407" spans="2:65" s="14" customFormat="1">
      <c r="B407" s="207"/>
      <c r="C407" s="208"/>
      <c r="D407" s="189" t="s">
        <v>670</v>
      </c>
      <c r="E407" s="209" t="s">
        <v>561</v>
      </c>
      <c r="F407" s="210" t="s">
        <v>672</v>
      </c>
      <c r="G407" s="208"/>
      <c r="H407" s="211">
        <v>162</v>
      </c>
      <c r="I407" s="208"/>
      <c r="J407" s="208"/>
      <c r="K407" s="208"/>
      <c r="L407" s="212"/>
      <c r="M407" s="213"/>
      <c r="N407" s="214"/>
      <c r="O407" s="214"/>
      <c r="P407" s="214"/>
      <c r="Q407" s="214"/>
      <c r="R407" s="214"/>
      <c r="S407" s="214"/>
      <c r="T407" s="215"/>
      <c r="AT407" s="216" t="s">
        <v>670</v>
      </c>
      <c r="AU407" s="216" t="s">
        <v>612</v>
      </c>
      <c r="AV407" s="14" t="s">
        <v>668</v>
      </c>
      <c r="AW407" s="14" t="s">
        <v>567</v>
      </c>
      <c r="AX407" s="14" t="s">
        <v>610</v>
      </c>
      <c r="AY407" s="216" t="s">
        <v>661</v>
      </c>
    </row>
    <row r="408" spans="2:65" s="1" customFormat="1" ht="16.5" customHeight="1">
      <c r="B408" s="38"/>
      <c r="C408" s="176" t="s">
        <v>1240</v>
      </c>
      <c r="D408" s="176" t="s">
        <v>663</v>
      </c>
      <c r="E408" s="177" t="s">
        <v>1241</v>
      </c>
      <c r="F408" s="178" t="s">
        <v>1242</v>
      </c>
      <c r="G408" s="179" t="s">
        <v>682</v>
      </c>
      <c r="H408" s="180">
        <v>6</v>
      </c>
      <c r="I408" s="181"/>
      <c r="J408" s="181">
        <f>ROUND(I408*H408,2)</f>
        <v>0</v>
      </c>
      <c r="K408" s="178" t="s">
        <v>667</v>
      </c>
      <c r="L408" s="58"/>
      <c r="M408" s="182" t="s">
        <v>561</v>
      </c>
      <c r="N408" s="183" t="s">
        <v>574</v>
      </c>
      <c r="O408" s="184">
        <v>3.6999999999999998E-2</v>
      </c>
      <c r="P408" s="184">
        <f>O408*H408</f>
        <v>0.22199999999999998</v>
      </c>
      <c r="Q408" s="184">
        <v>0.40799999999999997</v>
      </c>
      <c r="R408" s="184">
        <f>Q408*H408</f>
        <v>2.448</v>
      </c>
      <c r="S408" s="184">
        <v>0</v>
      </c>
      <c r="T408" s="185">
        <f>S408*H408</f>
        <v>0</v>
      </c>
      <c r="AR408" s="24" t="s">
        <v>668</v>
      </c>
      <c r="AT408" s="24" t="s">
        <v>663</v>
      </c>
      <c r="AU408" s="24" t="s">
        <v>612</v>
      </c>
      <c r="AY408" s="24" t="s">
        <v>661</v>
      </c>
      <c r="BE408" s="186">
        <f>IF(N408="základní",J408,0)</f>
        <v>0</v>
      </c>
      <c r="BF408" s="186">
        <f>IF(N408="snížená",J408,0)</f>
        <v>0</v>
      </c>
      <c r="BG408" s="186">
        <f>IF(N408="zákl. přenesená",J408,0)</f>
        <v>0</v>
      </c>
      <c r="BH408" s="186">
        <f>IF(N408="sníž. přenesená",J408,0)</f>
        <v>0</v>
      </c>
      <c r="BI408" s="186">
        <f>IF(N408="nulová",J408,0)</f>
        <v>0</v>
      </c>
      <c r="BJ408" s="24" t="s">
        <v>610</v>
      </c>
      <c r="BK408" s="186">
        <f>ROUND(I408*H408,2)</f>
        <v>0</v>
      </c>
      <c r="BL408" s="24" t="s">
        <v>668</v>
      </c>
      <c r="BM408" s="24" t="s">
        <v>1243</v>
      </c>
    </row>
    <row r="409" spans="2:65" s="12" customFormat="1">
      <c r="B409" s="187"/>
      <c r="C409" s="188"/>
      <c r="D409" s="189" t="s">
        <v>670</v>
      </c>
      <c r="E409" s="190" t="s">
        <v>561</v>
      </c>
      <c r="F409" s="191" t="s">
        <v>1244</v>
      </c>
      <c r="G409" s="188"/>
      <c r="H409" s="190" t="s">
        <v>561</v>
      </c>
      <c r="I409" s="188"/>
      <c r="J409" s="188"/>
      <c r="K409" s="188"/>
      <c r="L409" s="192"/>
      <c r="M409" s="193"/>
      <c r="N409" s="194"/>
      <c r="O409" s="194"/>
      <c r="P409" s="194"/>
      <c r="Q409" s="194"/>
      <c r="R409" s="194"/>
      <c r="S409" s="194"/>
      <c r="T409" s="195"/>
      <c r="AT409" s="196" t="s">
        <v>670</v>
      </c>
      <c r="AU409" s="196" t="s">
        <v>612</v>
      </c>
      <c r="AV409" s="12" t="s">
        <v>610</v>
      </c>
      <c r="AW409" s="12" t="s">
        <v>567</v>
      </c>
      <c r="AX409" s="12" t="s">
        <v>603</v>
      </c>
      <c r="AY409" s="196" t="s">
        <v>661</v>
      </c>
    </row>
    <row r="410" spans="2:65" s="13" customFormat="1">
      <c r="B410" s="197"/>
      <c r="C410" s="198"/>
      <c r="D410" s="189" t="s">
        <v>670</v>
      </c>
      <c r="E410" s="199" t="s">
        <v>561</v>
      </c>
      <c r="F410" s="200" t="s">
        <v>692</v>
      </c>
      <c r="G410" s="198"/>
      <c r="H410" s="201">
        <v>6</v>
      </c>
      <c r="I410" s="198"/>
      <c r="J410" s="198"/>
      <c r="K410" s="198"/>
      <c r="L410" s="202"/>
      <c r="M410" s="203"/>
      <c r="N410" s="204"/>
      <c r="O410" s="204"/>
      <c r="P410" s="204"/>
      <c r="Q410" s="204"/>
      <c r="R410" s="204"/>
      <c r="S410" s="204"/>
      <c r="T410" s="205"/>
      <c r="AT410" s="206" t="s">
        <v>670</v>
      </c>
      <c r="AU410" s="206" t="s">
        <v>612</v>
      </c>
      <c r="AV410" s="13" t="s">
        <v>612</v>
      </c>
      <c r="AW410" s="13" t="s">
        <v>567</v>
      </c>
      <c r="AX410" s="13" t="s">
        <v>603</v>
      </c>
      <c r="AY410" s="206" t="s">
        <v>661</v>
      </c>
    </row>
    <row r="411" spans="2:65" s="14" customFormat="1">
      <c r="B411" s="207"/>
      <c r="C411" s="208"/>
      <c r="D411" s="189" t="s">
        <v>670</v>
      </c>
      <c r="E411" s="209" t="s">
        <v>561</v>
      </c>
      <c r="F411" s="210" t="s">
        <v>672</v>
      </c>
      <c r="G411" s="208"/>
      <c r="H411" s="211">
        <v>6</v>
      </c>
      <c r="I411" s="208"/>
      <c r="J411" s="208"/>
      <c r="K411" s="208"/>
      <c r="L411" s="212"/>
      <c r="M411" s="213"/>
      <c r="N411" s="214"/>
      <c r="O411" s="214"/>
      <c r="P411" s="214"/>
      <c r="Q411" s="214"/>
      <c r="R411" s="214"/>
      <c r="S411" s="214"/>
      <c r="T411" s="215"/>
      <c r="AT411" s="216" t="s">
        <v>670</v>
      </c>
      <c r="AU411" s="216" t="s">
        <v>612</v>
      </c>
      <c r="AV411" s="14" t="s">
        <v>668</v>
      </c>
      <c r="AW411" s="14" t="s">
        <v>567</v>
      </c>
      <c r="AX411" s="14" t="s">
        <v>610</v>
      </c>
      <c r="AY411" s="216" t="s">
        <v>661</v>
      </c>
    </row>
    <row r="412" spans="2:65" s="1" customFormat="1" ht="25.5" customHeight="1">
      <c r="B412" s="38"/>
      <c r="C412" s="176" t="s">
        <v>1245</v>
      </c>
      <c r="D412" s="176" t="s">
        <v>663</v>
      </c>
      <c r="E412" s="177" t="s">
        <v>1246</v>
      </c>
      <c r="F412" s="178" t="s">
        <v>1247</v>
      </c>
      <c r="G412" s="179" t="s">
        <v>682</v>
      </c>
      <c r="H412" s="180">
        <v>1092</v>
      </c>
      <c r="I412" s="181"/>
      <c r="J412" s="181">
        <f>ROUND(I412*H412,2)</f>
        <v>0</v>
      </c>
      <c r="K412" s="178" t="s">
        <v>667</v>
      </c>
      <c r="L412" s="58"/>
      <c r="M412" s="182" t="s">
        <v>561</v>
      </c>
      <c r="N412" s="183" t="s">
        <v>574</v>
      </c>
      <c r="O412" s="184">
        <v>4.0000000000000001E-3</v>
      </c>
      <c r="P412" s="184">
        <f>O412*H412</f>
        <v>4.3680000000000003</v>
      </c>
      <c r="Q412" s="184">
        <v>0</v>
      </c>
      <c r="R412" s="184">
        <f>Q412*H412</f>
        <v>0</v>
      </c>
      <c r="S412" s="184">
        <v>0</v>
      </c>
      <c r="T412" s="185">
        <f>S412*H412</f>
        <v>0</v>
      </c>
      <c r="AR412" s="24" t="s">
        <v>668</v>
      </c>
      <c r="AT412" s="24" t="s">
        <v>663</v>
      </c>
      <c r="AU412" s="24" t="s">
        <v>612</v>
      </c>
      <c r="AY412" s="24" t="s">
        <v>661</v>
      </c>
      <c r="BE412" s="186">
        <f>IF(N412="základní",J412,0)</f>
        <v>0</v>
      </c>
      <c r="BF412" s="186">
        <f>IF(N412="snížená",J412,0)</f>
        <v>0</v>
      </c>
      <c r="BG412" s="186">
        <f>IF(N412="zákl. přenesená",J412,0)</f>
        <v>0</v>
      </c>
      <c r="BH412" s="186">
        <f>IF(N412="sníž. přenesená",J412,0)</f>
        <v>0</v>
      </c>
      <c r="BI412" s="186">
        <f>IF(N412="nulová",J412,0)</f>
        <v>0</v>
      </c>
      <c r="BJ412" s="24" t="s">
        <v>610</v>
      </c>
      <c r="BK412" s="186">
        <f>ROUND(I412*H412,2)</f>
        <v>0</v>
      </c>
      <c r="BL412" s="24" t="s">
        <v>668</v>
      </c>
      <c r="BM412" s="24" t="s">
        <v>1248</v>
      </c>
    </row>
    <row r="413" spans="2:65" s="12" customFormat="1">
      <c r="B413" s="187"/>
      <c r="C413" s="188"/>
      <c r="D413" s="189" t="s">
        <v>670</v>
      </c>
      <c r="E413" s="190" t="s">
        <v>561</v>
      </c>
      <c r="F413" s="191" t="s">
        <v>1205</v>
      </c>
      <c r="G413" s="188"/>
      <c r="H413" s="190" t="s">
        <v>561</v>
      </c>
      <c r="I413" s="188"/>
      <c r="J413" s="188"/>
      <c r="K413" s="188"/>
      <c r="L413" s="192"/>
      <c r="M413" s="193"/>
      <c r="N413" s="194"/>
      <c r="O413" s="194"/>
      <c r="P413" s="194"/>
      <c r="Q413" s="194"/>
      <c r="R413" s="194"/>
      <c r="S413" s="194"/>
      <c r="T413" s="195"/>
      <c r="AT413" s="196" t="s">
        <v>670</v>
      </c>
      <c r="AU413" s="196" t="s">
        <v>612</v>
      </c>
      <c r="AV413" s="12" t="s">
        <v>610</v>
      </c>
      <c r="AW413" s="12" t="s">
        <v>567</v>
      </c>
      <c r="AX413" s="12" t="s">
        <v>603</v>
      </c>
      <c r="AY413" s="196" t="s">
        <v>661</v>
      </c>
    </row>
    <row r="414" spans="2:65" s="13" customFormat="1">
      <c r="B414" s="197"/>
      <c r="C414" s="198"/>
      <c r="D414" s="189" t="s">
        <v>670</v>
      </c>
      <c r="E414" s="199" t="s">
        <v>561</v>
      </c>
      <c r="F414" s="200" t="s">
        <v>1135</v>
      </c>
      <c r="G414" s="198"/>
      <c r="H414" s="201">
        <v>1092</v>
      </c>
      <c r="I414" s="198"/>
      <c r="J414" s="198"/>
      <c r="K414" s="198"/>
      <c r="L414" s="202"/>
      <c r="M414" s="203"/>
      <c r="N414" s="204"/>
      <c r="O414" s="204"/>
      <c r="P414" s="204"/>
      <c r="Q414" s="204"/>
      <c r="R414" s="204"/>
      <c r="S414" s="204"/>
      <c r="T414" s="205"/>
      <c r="AT414" s="206" t="s">
        <v>670</v>
      </c>
      <c r="AU414" s="206" t="s">
        <v>612</v>
      </c>
      <c r="AV414" s="13" t="s">
        <v>612</v>
      </c>
      <c r="AW414" s="13" t="s">
        <v>567</v>
      </c>
      <c r="AX414" s="13" t="s">
        <v>603</v>
      </c>
      <c r="AY414" s="206" t="s">
        <v>661</v>
      </c>
    </row>
    <row r="415" spans="2:65" s="14" customFormat="1">
      <c r="B415" s="207"/>
      <c r="C415" s="208"/>
      <c r="D415" s="189" t="s">
        <v>670</v>
      </c>
      <c r="E415" s="209" t="s">
        <v>561</v>
      </c>
      <c r="F415" s="210" t="s">
        <v>672</v>
      </c>
      <c r="G415" s="208"/>
      <c r="H415" s="211">
        <v>1092</v>
      </c>
      <c r="I415" s="208"/>
      <c r="J415" s="208"/>
      <c r="K415" s="208"/>
      <c r="L415" s="212"/>
      <c r="M415" s="213"/>
      <c r="N415" s="214"/>
      <c r="O415" s="214"/>
      <c r="P415" s="214"/>
      <c r="Q415" s="214"/>
      <c r="R415" s="214"/>
      <c r="S415" s="214"/>
      <c r="T415" s="215"/>
      <c r="AT415" s="216" t="s">
        <v>670</v>
      </c>
      <c r="AU415" s="216" t="s">
        <v>612</v>
      </c>
      <c r="AV415" s="14" t="s">
        <v>668</v>
      </c>
      <c r="AW415" s="14" t="s">
        <v>567</v>
      </c>
      <c r="AX415" s="14" t="s">
        <v>610</v>
      </c>
      <c r="AY415" s="216" t="s">
        <v>661</v>
      </c>
    </row>
    <row r="416" spans="2:65" s="1" customFormat="1" ht="25.5" customHeight="1">
      <c r="B416" s="38"/>
      <c r="C416" s="176" t="s">
        <v>1249</v>
      </c>
      <c r="D416" s="176" t="s">
        <v>663</v>
      </c>
      <c r="E416" s="177" t="s">
        <v>1246</v>
      </c>
      <c r="F416" s="178" t="s">
        <v>1247</v>
      </c>
      <c r="G416" s="179" t="s">
        <v>682</v>
      </c>
      <c r="H416" s="180">
        <v>9</v>
      </c>
      <c r="I416" s="181"/>
      <c r="J416" s="181">
        <f>ROUND(I416*H416,2)</f>
        <v>0</v>
      </c>
      <c r="K416" s="178" t="s">
        <v>667</v>
      </c>
      <c r="L416" s="58"/>
      <c r="M416" s="182" t="s">
        <v>561</v>
      </c>
      <c r="N416" s="183" t="s">
        <v>574</v>
      </c>
      <c r="O416" s="184">
        <v>4.0000000000000001E-3</v>
      </c>
      <c r="P416" s="184">
        <f>O416*H416</f>
        <v>3.6000000000000004E-2</v>
      </c>
      <c r="Q416" s="184">
        <v>0</v>
      </c>
      <c r="R416" s="184">
        <f>Q416*H416</f>
        <v>0</v>
      </c>
      <c r="S416" s="184">
        <v>0</v>
      </c>
      <c r="T416" s="185">
        <f>S416*H416</f>
        <v>0</v>
      </c>
      <c r="AR416" s="24" t="s">
        <v>668</v>
      </c>
      <c r="AT416" s="24" t="s">
        <v>663</v>
      </c>
      <c r="AU416" s="24" t="s">
        <v>612</v>
      </c>
      <c r="AY416" s="24" t="s">
        <v>661</v>
      </c>
      <c r="BE416" s="186">
        <f>IF(N416="základní",J416,0)</f>
        <v>0</v>
      </c>
      <c r="BF416" s="186">
        <f>IF(N416="snížená",J416,0)</f>
        <v>0</v>
      </c>
      <c r="BG416" s="186">
        <f>IF(N416="zákl. přenesená",J416,0)</f>
        <v>0</v>
      </c>
      <c r="BH416" s="186">
        <f>IF(N416="sníž. přenesená",J416,0)</f>
        <v>0</v>
      </c>
      <c r="BI416" s="186">
        <f>IF(N416="nulová",J416,0)</f>
        <v>0</v>
      </c>
      <c r="BJ416" s="24" t="s">
        <v>610</v>
      </c>
      <c r="BK416" s="186">
        <f>ROUND(I416*H416,2)</f>
        <v>0</v>
      </c>
      <c r="BL416" s="24" t="s">
        <v>668</v>
      </c>
      <c r="BM416" s="24" t="s">
        <v>1250</v>
      </c>
    </row>
    <row r="417" spans="2:65" s="12" customFormat="1">
      <c r="B417" s="187"/>
      <c r="C417" s="188"/>
      <c r="D417" s="189" t="s">
        <v>670</v>
      </c>
      <c r="E417" s="190" t="s">
        <v>561</v>
      </c>
      <c r="F417" s="191" t="s">
        <v>1129</v>
      </c>
      <c r="G417" s="188"/>
      <c r="H417" s="190" t="s">
        <v>561</v>
      </c>
      <c r="I417" s="188"/>
      <c r="J417" s="188"/>
      <c r="K417" s="188"/>
      <c r="L417" s="192"/>
      <c r="M417" s="193"/>
      <c r="N417" s="194"/>
      <c r="O417" s="194"/>
      <c r="P417" s="194"/>
      <c r="Q417" s="194"/>
      <c r="R417" s="194"/>
      <c r="S417" s="194"/>
      <c r="T417" s="195"/>
      <c r="AT417" s="196" t="s">
        <v>670</v>
      </c>
      <c r="AU417" s="196" t="s">
        <v>612</v>
      </c>
      <c r="AV417" s="12" t="s">
        <v>610</v>
      </c>
      <c r="AW417" s="12" t="s">
        <v>567</v>
      </c>
      <c r="AX417" s="12" t="s">
        <v>603</v>
      </c>
      <c r="AY417" s="196" t="s">
        <v>661</v>
      </c>
    </row>
    <row r="418" spans="2:65" s="13" customFormat="1">
      <c r="B418" s="197"/>
      <c r="C418" s="198"/>
      <c r="D418" s="189" t="s">
        <v>670</v>
      </c>
      <c r="E418" s="199" t="s">
        <v>561</v>
      </c>
      <c r="F418" s="200" t="s">
        <v>708</v>
      </c>
      <c r="G418" s="198"/>
      <c r="H418" s="201">
        <v>9</v>
      </c>
      <c r="I418" s="198"/>
      <c r="J418" s="198"/>
      <c r="K418" s="198"/>
      <c r="L418" s="202"/>
      <c r="M418" s="203"/>
      <c r="N418" s="204"/>
      <c r="O418" s="204"/>
      <c r="P418" s="204"/>
      <c r="Q418" s="204"/>
      <c r="R418" s="204"/>
      <c r="S418" s="204"/>
      <c r="T418" s="205"/>
      <c r="AT418" s="206" t="s">
        <v>670</v>
      </c>
      <c r="AU418" s="206" t="s">
        <v>612</v>
      </c>
      <c r="AV418" s="13" t="s">
        <v>612</v>
      </c>
      <c r="AW418" s="13" t="s">
        <v>567</v>
      </c>
      <c r="AX418" s="13" t="s">
        <v>603</v>
      </c>
      <c r="AY418" s="206" t="s">
        <v>661</v>
      </c>
    </row>
    <row r="419" spans="2:65" s="14" customFormat="1">
      <c r="B419" s="207"/>
      <c r="C419" s="208"/>
      <c r="D419" s="189" t="s">
        <v>670</v>
      </c>
      <c r="E419" s="209" t="s">
        <v>561</v>
      </c>
      <c r="F419" s="210" t="s">
        <v>672</v>
      </c>
      <c r="G419" s="208"/>
      <c r="H419" s="211">
        <v>9</v>
      </c>
      <c r="I419" s="208"/>
      <c r="J419" s="208"/>
      <c r="K419" s="208"/>
      <c r="L419" s="212"/>
      <c r="M419" s="213"/>
      <c r="N419" s="214"/>
      <c r="O419" s="214"/>
      <c r="P419" s="214"/>
      <c r="Q419" s="214"/>
      <c r="R419" s="214"/>
      <c r="S419" s="214"/>
      <c r="T419" s="215"/>
      <c r="AT419" s="216" t="s">
        <v>670</v>
      </c>
      <c r="AU419" s="216" t="s">
        <v>612</v>
      </c>
      <c r="AV419" s="14" t="s">
        <v>668</v>
      </c>
      <c r="AW419" s="14" t="s">
        <v>567</v>
      </c>
      <c r="AX419" s="14" t="s">
        <v>610</v>
      </c>
      <c r="AY419" s="216" t="s">
        <v>661</v>
      </c>
    </row>
    <row r="420" spans="2:65" s="1" customFormat="1" ht="25.5" customHeight="1">
      <c r="B420" s="38"/>
      <c r="C420" s="176" t="s">
        <v>1251</v>
      </c>
      <c r="D420" s="176" t="s">
        <v>663</v>
      </c>
      <c r="E420" s="177" t="s">
        <v>1246</v>
      </c>
      <c r="F420" s="178" t="s">
        <v>1247</v>
      </c>
      <c r="G420" s="179" t="s">
        <v>682</v>
      </c>
      <c r="H420" s="180">
        <v>24</v>
      </c>
      <c r="I420" s="181"/>
      <c r="J420" s="181">
        <f>ROUND(I420*H420,2)</f>
        <v>0</v>
      </c>
      <c r="K420" s="178" t="s">
        <v>667</v>
      </c>
      <c r="L420" s="58"/>
      <c r="M420" s="182" t="s">
        <v>561</v>
      </c>
      <c r="N420" s="183" t="s">
        <v>574</v>
      </c>
      <c r="O420" s="184">
        <v>4.0000000000000001E-3</v>
      </c>
      <c r="P420" s="184">
        <f>O420*H420</f>
        <v>9.6000000000000002E-2</v>
      </c>
      <c r="Q420" s="184">
        <v>0</v>
      </c>
      <c r="R420" s="184">
        <f>Q420*H420</f>
        <v>0</v>
      </c>
      <c r="S420" s="184">
        <v>0</v>
      </c>
      <c r="T420" s="185">
        <f>S420*H420</f>
        <v>0</v>
      </c>
      <c r="AR420" s="24" t="s">
        <v>668</v>
      </c>
      <c r="AT420" s="24" t="s">
        <v>663</v>
      </c>
      <c r="AU420" s="24" t="s">
        <v>612</v>
      </c>
      <c r="AY420" s="24" t="s">
        <v>661</v>
      </c>
      <c r="BE420" s="186">
        <f>IF(N420="základní",J420,0)</f>
        <v>0</v>
      </c>
      <c r="BF420" s="186">
        <f>IF(N420="snížená",J420,0)</f>
        <v>0</v>
      </c>
      <c r="BG420" s="186">
        <f>IF(N420="zákl. přenesená",J420,0)</f>
        <v>0</v>
      </c>
      <c r="BH420" s="186">
        <f>IF(N420="sníž. přenesená",J420,0)</f>
        <v>0</v>
      </c>
      <c r="BI420" s="186">
        <f>IF(N420="nulová",J420,0)</f>
        <v>0</v>
      </c>
      <c r="BJ420" s="24" t="s">
        <v>610</v>
      </c>
      <c r="BK420" s="186">
        <f>ROUND(I420*H420,2)</f>
        <v>0</v>
      </c>
      <c r="BL420" s="24" t="s">
        <v>668</v>
      </c>
      <c r="BM420" s="24" t="s">
        <v>1252</v>
      </c>
    </row>
    <row r="421" spans="2:65" s="12" customFormat="1">
      <c r="B421" s="187"/>
      <c r="C421" s="188"/>
      <c r="D421" s="189" t="s">
        <v>670</v>
      </c>
      <c r="E421" s="190" t="s">
        <v>561</v>
      </c>
      <c r="F421" s="191" t="s">
        <v>1148</v>
      </c>
      <c r="G421" s="188"/>
      <c r="H421" s="190" t="s">
        <v>561</v>
      </c>
      <c r="I421" s="188"/>
      <c r="J421" s="188"/>
      <c r="K421" s="188"/>
      <c r="L421" s="192"/>
      <c r="M421" s="193"/>
      <c r="N421" s="194"/>
      <c r="O421" s="194"/>
      <c r="P421" s="194"/>
      <c r="Q421" s="194"/>
      <c r="R421" s="194"/>
      <c r="S421" s="194"/>
      <c r="T421" s="195"/>
      <c r="AT421" s="196" t="s">
        <v>670</v>
      </c>
      <c r="AU421" s="196" t="s">
        <v>612</v>
      </c>
      <c r="AV421" s="12" t="s">
        <v>610</v>
      </c>
      <c r="AW421" s="12" t="s">
        <v>567</v>
      </c>
      <c r="AX421" s="12" t="s">
        <v>603</v>
      </c>
      <c r="AY421" s="196" t="s">
        <v>661</v>
      </c>
    </row>
    <row r="422" spans="2:65" s="13" customFormat="1">
      <c r="B422" s="197"/>
      <c r="C422" s="198"/>
      <c r="D422" s="189" t="s">
        <v>670</v>
      </c>
      <c r="E422" s="199" t="s">
        <v>561</v>
      </c>
      <c r="F422" s="200" t="s">
        <v>785</v>
      </c>
      <c r="G422" s="198"/>
      <c r="H422" s="201">
        <v>24</v>
      </c>
      <c r="I422" s="198"/>
      <c r="J422" s="198"/>
      <c r="K422" s="198"/>
      <c r="L422" s="202"/>
      <c r="M422" s="203"/>
      <c r="N422" s="204"/>
      <c r="O422" s="204"/>
      <c r="P422" s="204"/>
      <c r="Q422" s="204"/>
      <c r="R422" s="204"/>
      <c r="S422" s="204"/>
      <c r="T422" s="205"/>
      <c r="AT422" s="206" t="s">
        <v>670</v>
      </c>
      <c r="AU422" s="206" t="s">
        <v>612</v>
      </c>
      <c r="AV422" s="13" t="s">
        <v>612</v>
      </c>
      <c r="AW422" s="13" t="s">
        <v>567</v>
      </c>
      <c r="AX422" s="13" t="s">
        <v>603</v>
      </c>
      <c r="AY422" s="206" t="s">
        <v>661</v>
      </c>
    </row>
    <row r="423" spans="2:65" s="14" customFormat="1">
      <c r="B423" s="207"/>
      <c r="C423" s="208"/>
      <c r="D423" s="189" t="s">
        <v>670</v>
      </c>
      <c r="E423" s="209" t="s">
        <v>561</v>
      </c>
      <c r="F423" s="210" t="s">
        <v>672</v>
      </c>
      <c r="G423" s="208"/>
      <c r="H423" s="211">
        <v>24</v>
      </c>
      <c r="I423" s="208"/>
      <c r="J423" s="208"/>
      <c r="K423" s="208"/>
      <c r="L423" s="212"/>
      <c r="M423" s="213"/>
      <c r="N423" s="214"/>
      <c r="O423" s="214"/>
      <c r="P423" s="214"/>
      <c r="Q423" s="214"/>
      <c r="R423" s="214"/>
      <c r="S423" s="214"/>
      <c r="T423" s="215"/>
      <c r="AT423" s="216" t="s">
        <v>670</v>
      </c>
      <c r="AU423" s="216" t="s">
        <v>612</v>
      </c>
      <c r="AV423" s="14" t="s">
        <v>668</v>
      </c>
      <c r="AW423" s="14" t="s">
        <v>567</v>
      </c>
      <c r="AX423" s="14" t="s">
        <v>610</v>
      </c>
      <c r="AY423" s="216" t="s">
        <v>661</v>
      </c>
    </row>
    <row r="424" spans="2:65" s="1" customFormat="1" ht="25.5" customHeight="1">
      <c r="B424" s="38"/>
      <c r="C424" s="176" t="s">
        <v>1253</v>
      </c>
      <c r="D424" s="176" t="s">
        <v>663</v>
      </c>
      <c r="E424" s="177" t="s">
        <v>1246</v>
      </c>
      <c r="F424" s="178" t="s">
        <v>1247</v>
      </c>
      <c r="G424" s="179" t="s">
        <v>682</v>
      </c>
      <c r="H424" s="180">
        <v>5</v>
      </c>
      <c r="I424" s="181"/>
      <c r="J424" s="181">
        <f>ROUND(I424*H424,2)</f>
        <v>0</v>
      </c>
      <c r="K424" s="178" t="s">
        <v>667</v>
      </c>
      <c r="L424" s="58"/>
      <c r="M424" s="182" t="s">
        <v>561</v>
      </c>
      <c r="N424" s="183" t="s">
        <v>574</v>
      </c>
      <c r="O424" s="184">
        <v>4.0000000000000001E-3</v>
      </c>
      <c r="P424" s="184">
        <f>O424*H424</f>
        <v>0.02</v>
      </c>
      <c r="Q424" s="184">
        <v>0</v>
      </c>
      <c r="R424" s="184">
        <f>Q424*H424</f>
        <v>0</v>
      </c>
      <c r="S424" s="184">
        <v>0</v>
      </c>
      <c r="T424" s="185">
        <f>S424*H424</f>
        <v>0</v>
      </c>
      <c r="AR424" s="24" t="s">
        <v>668</v>
      </c>
      <c r="AT424" s="24" t="s">
        <v>663</v>
      </c>
      <c r="AU424" s="24" t="s">
        <v>612</v>
      </c>
      <c r="AY424" s="24" t="s">
        <v>661</v>
      </c>
      <c r="BE424" s="186">
        <f>IF(N424="základní",J424,0)</f>
        <v>0</v>
      </c>
      <c r="BF424" s="186">
        <f>IF(N424="snížená",J424,0)</f>
        <v>0</v>
      </c>
      <c r="BG424" s="186">
        <f>IF(N424="zákl. přenesená",J424,0)</f>
        <v>0</v>
      </c>
      <c r="BH424" s="186">
        <f>IF(N424="sníž. přenesená",J424,0)</f>
        <v>0</v>
      </c>
      <c r="BI424" s="186">
        <f>IF(N424="nulová",J424,0)</f>
        <v>0</v>
      </c>
      <c r="BJ424" s="24" t="s">
        <v>610</v>
      </c>
      <c r="BK424" s="186">
        <f>ROUND(I424*H424,2)</f>
        <v>0</v>
      </c>
      <c r="BL424" s="24" t="s">
        <v>668</v>
      </c>
      <c r="BM424" s="24" t="s">
        <v>1254</v>
      </c>
    </row>
    <row r="425" spans="2:65" s="12" customFormat="1">
      <c r="B425" s="187"/>
      <c r="C425" s="188"/>
      <c r="D425" s="189" t="s">
        <v>670</v>
      </c>
      <c r="E425" s="190" t="s">
        <v>561</v>
      </c>
      <c r="F425" s="191" t="s">
        <v>1150</v>
      </c>
      <c r="G425" s="188"/>
      <c r="H425" s="190" t="s">
        <v>561</v>
      </c>
      <c r="I425" s="188"/>
      <c r="J425" s="188"/>
      <c r="K425" s="188"/>
      <c r="L425" s="192"/>
      <c r="M425" s="193"/>
      <c r="N425" s="194"/>
      <c r="O425" s="194"/>
      <c r="P425" s="194"/>
      <c r="Q425" s="194"/>
      <c r="R425" s="194"/>
      <c r="S425" s="194"/>
      <c r="T425" s="195"/>
      <c r="AT425" s="196" t="s">
        <v>670</v>
      </c>
      <c r="AU425" s="196" t="s">
        <v>612</v>
      </c>
      <c r="AV425" s="12" t="s">
        <v>610</v>
      </c>
      <c r="AW425" s="12" t="s">
        <v>567</v>
      </c>
      <c r="AX425" s="12" t="s">
        <v>603</v>
      </c>
      <c r="AY425" s="196" t="s">
        <v>661</v>
      </c>
    </row>
    <row r="426" spans="2:65" s="13" customFormat="1">
      <c r="B426" s="197"/>
      <c r="C426" s="198"/>
      <c r="D426" s="189" t="s">
        <v>670</v>
      </c>
      <c r="E426" s="199" t="s">
        <v>561</v>
      </c>
      <c r="F426" s="200" t="s">
        <v>686</v>
      </c>
      <c r="G426" s="198"/>
      <c r="H426" s="201">
        <v>5</v>
      </c>
      <c r="I426" s="198"/>
      <c r="J426" s="198"/>
      <c r="K426" s="198"/>
      <c r="L426" s="202"/>
      <c r="M426" s="203"/>
      <c r="N426" s="204"/>
      <c r="O426" s="204"/>
      <c r="P426" s="204"/>
      <c r="Q426" s="204"/>
      <c r="R426" s="204"/>
      <c r="S426" s="204"/>
      <c r="T426" s="205"/>
      <c r="AT426" s="206" t="s">
        <v>670</v>
      </c>
      <c r="AU426" s="206" t="s">
        <v>612</v>
      </c>
      <c r="AV426" s="13" t="s">
        <v>612</v>
      </c>
      <c r="AW426" s="13" t="s">
        <v>567</v>
      </c>
      <c r="AX426" s="13" t="s">
        <v>603</v>
      </c>
      <c r="AY426" s="206" t="s">
        <v>661</v>
      </c>
    </row>
    <row r="427" spans="2:65" s="14" customFormat="1">
      <c r="B427" s="207"/>
      <c r="C427" s="208"/>
      <c r="D427" s="189" t="s">
        <v>670</v>
      </c>
      <c r="E427" s="209" t="s">
        <v>561</v>
      </c>
      <c r="F427" s="210" t="s">
        <v>672</v>
      </c>
      <c r="G427" s="208"/>
      <c r="H427" s="211">
        <v>5</v>
      </c>
      <c r="I427" s="208"/>
      <c r="J427" s="208"/>
      <c r="K427" s="208"/>
      <c r="L427" s="212"/>
      <c r="M427" s="213"/>
      <c r="N427" s="214"/>
      <c r="O427" s="214"/>
      <c r="P427" s="214"/>
      <c r="Q427" s="214"/>
      <c r="R427" s="214"/>
      <c r="S427" s="214"/>
      <c r="T427" s="215"/>
      <c r="AT427" s="216" t="s">
        <v>670</v>
      </c>
      <c r="AU427" s="216" t="s">
        <v>612</v>
      </c>
      <c r="AV427" s="14" t="s">
        <v>668</v>
      </c>
      <c r="AW427" s="14" t="s">
        <v>567</v>
      </c>
      <c r="AX427" s="14" t="s">
        <v>610</v>
      </c>
      <c r="AY427" s="216" t="s">
        <v>661</v>
      </c>
    </row>
    <row r="428" spans="2:65" s="1" customFormat="1" ht="25.5" customHeight="1">
      <c r="B428" s="38"/>
      <c r="C428" s="176" t="s">
        <v>1255</v>
      </c>
      <c r="D428" s="176" t="s">
        <v>663</v>
      </c>
      <c r="E428" s="177" t="s">
        <v>1256</v>
      </c>
      <c r="F428" s="178" t="s">
        <v>1257</v>
      </c>
      <c r="G428" s="179" t="s">
        <v>682</v>
      </c>
      <c r="H428" s="180">
        <v>936</v>
      </c>
      <c r="I428" s="181"/>
      <c r="J428" s="181">
        <f>ROUND(I428*H428,2)</f>
        <v>0</v>
      </c>
      <c r="K428" s="178" t="s">
        <v>667</v>
      </c>
      <c r="L428" s="58"/>
      <c r="M428" s="182" t="s">
        <v>561</v>
      </c>
      <c r="N428" s="183" t="s">
        <v>574</v>
      </c>
      <c r="O428" s="184">
        <v>2E-3</v>
      </c>
      <c r="P428" s="184">
        <f>O428*H428</f>
        <v>1.8720000000000001</v>
      </c>
      <c r="Q428" s="184">
        <v>0</v>
      </c>
      <c r="R428" s="184">
        <f>Q428*H428</f>
        <v>0</v>
      </c>
      <c r="S428" s="184">
        <v>0</v>
      </c>
      <c r="T428" s="185">
        <f>S428*H428</f>
        <v>0</v>
      </c>
      <c r="AR428" s="24" t="s">
        <v>668</v>
      </c>
      <c r="AT428" s="24" t="s">
        <v>663</v>
      </c>
      <c r="AU428" s="24" t="s">
        <v>612</v>
      </c>
      <c r="AY428" s="24" t="s">
        <v>661</v>
      </c>
      <c r="BE428" s="186">
        <f>IF(N428="základní",J428,0)</f>
        <v>0</v>
      </c>
      <c r="BF428" s="186">
        <f>IF(N428="snížená",J428,0)</f>
        <v>0</v>
      </c>
      <c r="BG428" s="186">
        <f>IF(N428="zákl. přenesená",J428,0)</f>
        <v>0</v>
      </c>
      <c r="BH428" s="186">
        <f>IF(N428="sníž. přenesená",J428,0)</f>
        <v>0</v>
      </c>
      <c r="BI428" s="186">
        <f>IF(N428="nulová",J428,0)</f>
        <v>0</v>
      </c>
      <c r="BJ428" s="24" t="s">
        <v>610</v>
      </c>
      <c r="BK428" s="186">
        <f>ROUND(I428*H428,2)</f>
        <v>0</v>
      </c>
      <c r="BL428" s="24" t="s">
        <v>668</v>
      </c>
      <c r="BM428" s="24" t="s">
        <v>1258</v>
      </c>
    </row>
    <row r="429" spans="2:65" s="12" customFormat="1">
      <c r="B429" s="187"/>
      <c r="C429" s="188"/>
      <c r="D429" s="189" t="s">
        <v>670</v>
      </c>
      <c r="E429" s="190" t="s">
        <v>561</v>
      </c>
      <c r="F429" s="191" t="s">
        <v>1205</v>
      </c>
      <c r="G429" s="188"/>
      <c r="H429" s="190" t="s">
        <v>561</v>
      </c>
      <c r="I429" s="188"/>
      <c r="J429" s="188"/>
      <c r="K429" s="188"/>
      <c r="L429" s="192"/>
      <c r="M429" s="193"/>
      <c r="N429" s="194"/>
      <c r="O429" s="194"/>
      <c r="P429" s="194"/>
      <c r="Q429" s="194"/>
      <c r="R429" s="194"/>
      <c r="S429" s="194"/>
      <c r="T429" s="195"/>
      <c r="AT429" s="196" t="s">
        <v>670</v>
      </c>
      <c r="AU429" s="196" t="s">
        <v>612</v>
      </c>
      <c r="AV429" s="12" t="s">
        <v>610</v>
      </c>
      <c r="AW429" s="12" t="s">
        <v>567</v>
      </c>
      <c r="AX429" s="12" t="s">
        <v>603</v>
      </c>
      <c r="AY429" s="196" t="s">
        <v>661</v>
      </c>
    </row>
    <row r="430" spans="2:65" s="13" customFormat="1">
      <c r="B430" s="197"/>
      <c r="C430" s="198"/>
      <c r="D430" s="189" t="s">
        <v>670</v>
      </c>
      <c r="E430" s="199" t="s">
        <v>561</v>
      </c>
      <c r="F430" s="200" t="s">
        <v>1206</v>
      </c>
      <c r="G430" s="198"/>
      <c r="H430" s="201">
        <v>936</v>
      </c>
      <c r="I430" s="198"/>
      <c r="J430" s="198"/>
      <c r="K430" s="198"/>
      <c r="L430" s="202"/>
      <c r="M430" s="203"/>
      <c r="N430" s="204"/>
      <c r="O430" s="204"/>
      <c r="P430" s="204"/>
      <c r="Q430" s="204"/>
      <c r="R430" s="204"/>
      <c r="S430" s="204"/>
      <c r="T430" s="205"/>
      <c r="AT430" s="206" t="s">
        <v>670</v>
      </c>
      <c r="AU430" s="206" t="s">
        <v>612</v>
      </c>
      <c r="AV430" s="13" t="s">
        <v>612</v>
      </c>
      <c r="AW430" s="13" t="s">
        <v>567</v>
      </c>
      <c r="AX430" s="13" t="s">
        <v>603</v>
      </c>
      <c r="AY430" s="206" t="s">
        <v>661</v>
      </c>
    </row>
    <row r="431" spans="2:65" s="14" customFormat="1">
      <c r="B431" s="207"/>
      <c r="C431" s="208"/>
      <c r="D431" s="189" t="s">
        <v>670</v>
      </c>
      <c r="E431" s="209" t="s">
        <v>561</v>
      </c>
      <c r="F431" s="210" t="s">
        <v>672</v>
      </c>
      <c r="G431" s="208"/>
      <c r="H431" s="211">
        <v>936</v>
      </c>
      <c r="I431" s="208"/>
      <c r="J431" s="208"/>
      <c r="K431" s="208"/>
      <c r="L431" s="212"/>
      <c r="M431" s="213"/>
      <c r="N431" s="214"/>
      <c r="O431" s="214"/>
      <c r="P431" s="214"/>
      <c r="Q431" s="214"/>
      <c r="R431" s="214"/>
      <c r="S431" s="214"/>
      <c r="T431" s="215"/>
      <c r="AT431" s="216" t="s">
        <v>670</v>
      </c>
      <c r="AU431" s="216" t="s">
        <v>612</v>
      </c>
      <c r="AV431" s="14" t="s">
        <v>668</v>
      </c>
      <c r="AW431" s="14" t="s">
        <v>567</v>
      </c>
      <c r="AX431" s="14" t="s">
        <v>610</v>
      </c>
      <c r="AY431" s="216" t="s">
        <v>661</v>
      </c>
    </row>
    <row r="432" spans="2:65" s="1" customFormat="1" ht="25.5" customHeight="1">
      <c r="B432" s="38"/>
      <c r="C432" s="176" t="s">
        <v>1259</v>
      </c>
      <c r="D432" s="176" t="s">
        <v>663</v>
      </c>
      <c r="E432" s="177" t="s">
        <v>1256</v>
      </c>
      <c r="F432" s="178" t="s">
        <v>1257</v>
      </c>
      <c r="G432" s="179" t="s">
        <v>682</v>
      </c>
      <c r="H432" s="180">
        <v>9</v>
      </c>
      <c r="I432" s="181"/>
      <c r="J432" s="181">
        <f>ROUND(I432*H432,2)</f>
        <v>0</v>
      </c>
      <c r="K432" s="178" t="s">
        <v>667</v>
      </c>
      <c r="L432" s="58"/>
      <c r="M432" s="182" t="s">
        <v>561</v>
      </c>
      <c r="N432" s="183" t="s">
        <v>574</v>
      </c>
      <c r="O432" s="184">
        <v>2E-3</v>
      </c>
      <c r="P432" s="184">
        <f>O432*H432</f>
        <v>1.8000000000000002E-2</v>
      </c>
      <c r="Q432" s="184">
        <v>0</v>
      </c>
      <c r="R432" s="184">
        <f>Q432*H432</f>
        <v>0</v>
      </c>
      <c r="S432" s="184">
        <v>0</v>
      </c>
      <c r="T432" s="185">
        <f>S432*H432</f>
        <v>0</v>
      </c>
      <c r="AR432" s="24" t="s">
        <v>668</v>
      </c>
      <c r="AT432" s="24" t="s">
        <v>663</v>
      </c>
      <c r="AU432" s="24" t="s">
        <v>612</v>
      </c>
      <c r="AY432" s="24" t="s">
        <v>661</v>
      </c>
      <c r="BE432" s="186">
        <f>IF(N432="základní",J432,0)</f>
        <v>0</v>
      </c>
      <c r="BF432" s="186">
        <f>IF(N432="snížená",J432,0)</f>
        <v>0</v>
      </c>
      <c r="BG432" s="186">
        <f>IF(N432="zákl. přenesená",J432,0)</f>
        <v>0</v>
      </c>
      <c r="BH432" s="186">
        <f>IF(N432="sníž. přenesená",J432,0)</f>
        <v>0</v>
      </c>
      <c r="BI432" s="186">
        <f>IF(N432="nulová",J432,0)</f>
        <v>0</v>
      </c>
      <c r="BJ432" s="24" t="s">
        <v>610</v>
      </c>
      <c r="BK432" s="186">
        <f>ROUND(I432*H432,2)</f>
        <v>0</v>
      </c>
      <c r="BL432" s="24" t="s">
        <v>668</v>
      </c>
      <c r="BM432" s="24" t="s">
        <v>1260</v>
      </c>
    </row>
    <row r="433" spans="2:65" s="12" customFormat="1">
      <c r="B433" s="187"/>
      <c r="C433" s="188"/>
      <c r="D433" s="189" t="s">
        <v>670</v>
      </c>
      <c r="E433" s="190" t="s">
        <v>561</v>
      </c>
      <c r="F433" s="191" t="s">
        <v>1129</v>
      </c>
      <c r="G433" s="188"/>
      <c r="H433" s="190" t="s">
        <v>561</v>
      </c>
      <c r="I433" s="188"/>
      <c r="J433" s="188"/>
      <c r="K433" s="188"/>
      <c r="L433" s="192"/>
      <c r="M433" s="193"/>
      <c r="N433" s="194"/>
      <c r="O433" s="194"/>
      <c r="P433" s="194"/>
      <c r="Q433" s="194"/>
      <c r="R433" s="194"/>
      <c r="S433" s="194"/>
      <c r="T433" s="195"/>
      <c r="AT433" s="196" t="s">
        <v>670</v>
      </c>
      <c r="AU433" s="196" t="s">
        <v>612</v>
      </c>
      <c r="AV433" s="12" t="s">
        <v>610</v>
      </c>
      <c r="AW433" s="12" t="s">
        <v>567</v>
      </c>
      <c r="AX433" s="12" t="s">
        <v>603</v>
      </c>
      <c r="AY433" s="196" t="s">
        <v>661</v>
      </c>
    </row>
    <row r="434" spans="2:65" s="13" customFormat="1">
      <c r="B434" s="197"/>
      <c r="C434" s="198"/>
      <c r="D434" s="189" t="s">
        <v>670</v>
      </c>
      <c r="E434" s="199" t="s">
        <v>561</v>
      </c>
      <c r="F434" s="200" t="s">
        <v>708</v>
      </c>
      <c r="G434" s="198"/>
      <c r="H434" s="201">
        <v>9</v>
      </c>
      <c r="I434" s="198"/>
      <c r="J434" s="198"/>
      <c r="K434" s="198"/>
      <c r="L434" s="202"/>
      <c r="M434" s="203"/>
      <c r="N434" s="204"/>
      <c r="O434" s="204"/>
      <c r="P434" s="204"/>
      <c r="Q434" s="204"/>
      <c r="R434" s="204"/>
      <c r="S434" s="204"/>
      <c r="T434" s="205"/>
      <c r="AT434" s="206" t="s">
        <v>670</v>
      </c>
      <c r="AU434" s="206" t="s">
        <v>612</v>
      </c>
      <c r="AV434" s="13" t="s">
        <v>612</v>
      </c>
      <c r="AW434" s="13" t="s">
        <v>567</v>
      </c>
      <c r="AX434" s="13" t="s">
        <v>603</v>
      </c>
      <c r="AY434" s="206" t="s">
        <v>661</v>
      </c>
    </row>
    <row r="435" spans="2:65" s="14" customFormat="1">
      <c r="B435" s="207"/>
      <c r="C435" s="208"/>
      <c r="D435" s="189" t="s">
        <v>670</v>
      </c>
      <c r="E435" s="209" t="s">
        <v>561</v>
      </c>
      <c r="F435" s="210" t="s">
        <v>672</v>
      </c>
      <c r="G435" s="208"/>
      <c r="H435" s="211">
        <v>9</v>
      </c>
      <c r="I435" s="208"/>
      <c r="J435" s="208"/>
      <c r="K435" s="208"/>
      <c r="L435" s="212"/>
      <c r="M435" s="213"/>
      <c r="N435" s="214"/>
      <c r="O435" s="214"/>
      <c r="P435" s="214"/>
      <c r="Q435" s="214"/>
      <c r="R435" s="214"/>
      <c r="S435" s="214"/>
      <c r="T435" s="215"/>
      <c r="AT435" s="216" t="s">
        <v>670</v>
      </c>
      <c r="AU435" s="216" t="s">
        <v>612</v>
      </c>
      <c r="AV435" s="14" t="s">
        <v>668</v>
      </c>
      <c r="AW435" s="14" t="s">
        <v>567</v>
      </c>
      <c r="AX435" s="14" t="s">
        <v>610</v>
      </c>
      <c r="AY435" s="216" t="s">
        <v>661</v>
      </c>
    </row>
    <row r="436" spans="2:65" s="1" customFormat="1" ht="25.5" customHeight="1">
      <c r="B436" s="38"/>
      <c r="C436" s="176" t="s">
        <v>1261</v>
      </c>
      <c r="D436" s="176" t="s">
        <v>663</v>
      </c>
      <c r="E436" s="177" t="s">
        <v>1256</v>
      </c>
      <c r="F436" s="178" t="s">
        <v>1257</v>
      </c>
      <c r="G436" s="179" t="s">
        <v>682</v>
      </c>
      <c r="H436" s="180">
        <v>157</v>
      </c>
      <c r="I436" s="181"/>
      <c r="J436" s="181">
        <f>ROUND(I436*H436,2)</f>
        <v>0</v>
      </c>
      <c r="K436" s="178" t="s">
        <v>667</v>
      </c>
      <c r="L436" s="58"/>
      <c r="M436" s="182" t="s">
        <v>561</v>
      </c>
      <c r="N436" s="183" t="s">
        <v>574</v>
      </c>
      <c r="O436" s="184">
        <v>2E-3</v>
      </c>
      <c r="P436" s="184">
        <f>O436*H436</f>
        <v>0.314</v>
      </c>
      <c r="Q436" s="184">
        <v>0</v>
      </c>
      <c r="R436" s="184">
        <f>Q436*H436</f>
        <v>0</v>
      </c>
      <c r="S436" s="184">
        <v>0</v>
      </c>
      <c r="T436" s="185">
        <f>S436*H436</f>
        <v>0</v>
      </c>
      <c r="AR436" s="24" t="s">
        <v>668</v>
      </c>
      <c r="AT436" s="24" t="s">
        <v>663</v>
      </c>
      <c r="AU436" s="24" t="s">
        <v>612</v>
      </c>
      <c r="AY436" s="24" t="s">
        <v>661</v>
      </c>
      <c r="BE436" s="186">
        <f>IF(N436="základní",J436,0)</f>
        <v>0</v>
      </c>
      <c r="BF436" s="186">
        <f>IF(N436="snížená",J436,0)</f>
        <v>0</v>
      </c>
      <c r="BG436" s="186">
        <f>IF(N436="zákl. přenesená",J436,0)</f>
        <v>0</v>
      </c>
      <c r="BH436" s="186">
        <f>IF(N436="sníž. přenesená",J436,0)</f>
        <v>0</v>
      </c>
      <c r="BI436" s="186">
        <f>IF(N436="nulová",J436,0)</f>
        <v>0</v>
      </c>
      <c r="BJ436" s="24" t="s">
        <v>610</v>
      </c>
      <c r="BK436" s="186">
        <f>ROUND(I436*H436,2)</f>
        <v>0</v>
      </c>
      <c r="BL436" s="24" t="s">
        <v>668</v>
      </c>
      <c r="BM436" s="24" t="s">
        <v>1262</v>
      </c>
    </row>
    <row r="437" spans="2:65" s="12" customFormat="1">
      <c r="B437" s="187"/>
      <c r="C437" s="188"/>
      <c r="D437" s="189" t="s">
        <v>670</v>
      </c>
      <c r="E437" s="190" t="s">
        <v>561</v>
      </c>
      <c r="F437" s="191" t="s">
        <v>1263</v>
      </c>
      <c r="G437" s="188"/>
      <c r="H437" s="190" t="s">
        <v>561</v>
      </c>
      <c r="I437" s="188"/>
      <c r="J437" s="188"/>
      <c r="K437" s="188"/>
      <c r="L437" s="192"/>
      <c r="M437" s="193"/>
      <c r="N437" s="194"/>
      <c r="O437" s="194"/>
      <c r="P437" s="194"/>
      <c r="Q437" s="194"/>
      <c r="R437" s="194"/>
      <c r="S437" s="194"/>
      <c r="T437" s="195"/>
      <c r="AT437" s="196" t="s">
        <v>670</v>
      </c>
      <c r="AU437" s="196" t="s">
        <v>612</v>
      </c>
      <c r="AV437" s="12" t="s">
        <v>610</v>
      </c>
      <c r="AW437" s="12" t="s">
        <v>567</v>
      </c>
      <c r="AX437" s="12" t="s">
        <v>603</v>
      </c>
      <c r="AY437" s="196" t="s">
        <v>661</v>
      </c>
    </row>
    <row r="438" spans="2:65" s="13" customFormat="1">
      <c r="B438" s="197"/>
      <c r="C438" s="198"/>
      <c r="D438" s="189" t="s">
        <v>670</v>
      </c>
      <c r="E438" s="199" t="s">
        <v>561</v>
      </c>
      <c r="F438" s="200" t="s">
        <v>1264</v>
      </c>
      <c r="G438" s="198"/>
      <c r="H438" s="201">
        <v>157</v>
      </c>
      <c r="I438" s="198"/>
      <c r="J438" s="198"/>
      <c r="K438" s="198"/>
      <c r="L438" s="202"/>
      <c r="M438" s="203"/>
      <c r="N438" s="204"/>
      <c r="O438" s="204"/>
      <c r="P438" s="204"/>
      <c r="Q438" s="204"/>
      <c r="R438" s="204"/>
      <c r="S438" s="204"/>
      <c r="T438" s="205"/>
      <c r="AT438" s="206" t="s">
        <v>670</v>
      </c>
      <c r="AU438" s="206" t="s">
        <v>612</v>
      </c>
      <c r="AV438" s="13" t="s">
        <v>612</v>
      </c>
      <c r="AW438" s="13" t="s">
        <v>567</v>
      </c>
      <c r="AX438" s="13" t="s">
        <v>603</v>
      </c>
      <c r="AY438" s="206" t="s">
        <v>661</v>
      </c>
    </row>
    <row r="439" spans="2:65" s="14" customFormat="1">
      <c r="B439" s="207"/>
      <c r="C439" s="208"/>
      <c r="D439" s="189" t="s">
        <v>670</v>
      </c>
      <c r="E439" s="209" t="s">
        <v>561</v>
      </c>
      <c r="F439" s="210" t="s">
        <v>672</v>
      </c>
      <c r="G439" s="208"/>
      <c r="H439" s="211">
        <v>157</v>
      </c>
      <c r="I439" s="208"/>
      <c r="J439" s="208"/>
      <c r="K439" s="208"/>
      <c r="L439" s="212"/>
      <c r="M439" s="213"/>
      <c r="N439" s="214"/>
      <c r="O439" s="214"/>
      <c r="P439" s="214"/>
      <c r="Q439" s="214"/>
      <c r="R439" s="214"/>
      <c r="S439" s="214"/>
      <c r="T439" s="215"/>
      <c r="AT439" s="216" t="s">
        <v>670</v>
      </c>
      <c r="AU439" s="216" t="s">
        <v>612</v>
      </c>
      <c r="AV439" s="14" t="s">
        <v>668</v>
      </c>
      <c r="AW439" s="14" t="s">
        <v>567</v>
      </c>
      <c r="AX439" s="14" t="s">
        <v>610</v>
      </c>
      <c r="AY439" s="216" t="s">
        <v>661</v>
      </c>
    </row>
    <row r="440" spans="2:65" s="1" customFormat="1" ht="25.5" customHeight="1">
      <c r="B440" s="38"/>
      <c r="C440" s="176" t="s">
        <v>1265</v>
      </c>
      <c r="D440" s="176" t="s">
        <v>663</v>
      </c>
      <c r="E440" s="177" t="s">
        <v>1256</v>
      </c>
      <c r="F440" s="178" t="s">
        <v>1257</v>
      </c>
      <c r="G440" s="179" t="s">
        <v>682</v>
      </c>
      <c r="H440" s="180">
        <v>24</v>
      </c>
      <c r="I440" s="181"/>
      <c r="J440" s="181">
        <f>ROUND(I440*H440,2)</f>
        <v>0</v>
      </c>
      <c r="K440" s="178" t="s">
        <v>667</v>
      </c>
      <c r="L440" s="58"/>
      <c r="M440" s="182" t="s">
        <v>561</v>
      </c>
      <c r="N440" s="183" t="s">
        <v>574</v>
      </c>
      <c r="O440" s="184">
        <v>2E-3</v>
      </c>
      <c r="P440" s="184">
        <f>O440*H440</f>
        <v>4.8000000000000001E-2</v>
      </c>
      <c r="Q440" s="184">
        <v>0</v>
      </c>
      <c r="R440" s="184">
        <f>Q440*H440</f>
        <v>0</v>
      </c>
      <c r="S440" s="184">
        <v>0</v>
      </c>
      <c r="T440" s="185">
        <f>S440*H440</f>
        <v>0</v>
      </c>
      <c r="AR440" s="24" t="s">
        <v>668</v>
      </c>
      <c r="AT440" s="24" t="s">
        <v>663</v>
      </c>
      <c r="AU440" s="24" t="s">
        <v>612</v>
      </c>
      <c r="AY440" s="24" t="s">
        <v>661</v>
      </c>
      <c r="BE440" s="186">
        <f>IF(N440="základní",J440,0)</f>
        <v>0</v>
      </c>
      <c r="BF440" s="186">
        <f>IF(N440="snížená",J440,0)</f>
        <v>0</v>
      </c>
      <c r="BG440" s="186">
        <f>IF(N440="zákl. přenesená",J440,0)</f>
        <v>0</v>
      </c>
      <c r="BH440" s="186">
        <f>IF(N440="sníž. přenesená",J440,0)</f>
        <v>0</v>
      </c>
      <c r="BI440" s="186">
        <f>IF(N440="nulová",J440,0)</f>
        <v>0</v>
      </c>
      <c r="BJ440" s="24" t="s">
        <v>610</v>
      </c>
      <c r="BK440" s="186">
        <f>ROUND(I440*H440,2)</f>
        <v>0</v>
      </c>
      <c r="BL440" s="24" t="s">
        <v>668</v>
      </c>
      <c r="BM440" s="24" t="s">
        <v>1266</v>
      </c>
    </row>
    <row r="441" spans="2:65" s="12" customFormat="1">
      <c r="B441" s="187"/>
      <c r="C441" s="188"/>
      <c r="D441" s="189" t="s">
        <v>670</v>
      </c>
      <c r="E441" s="190" t="s">
        <v>561</v>
      </c>
      <c r="F441" s="191" t="s">
        <v>1148</v>
      </c>
      <c r="G441" s="188"/>
      <c r="H441" s="190" t="s">
        <v>561</v>
      </c>
      <c r="I441" s="188"/>
      <c r="J441" s="188"/>
      <c r="K441" s="188"/>
      <c r="L441" s="192"/>
      <c r="M441" s="193"/>
      <c r="N441" s="194"/>
      <c r="O441" s="194"/>
      <c r="P441" s="194"/>
      <c r="Q441" s="194"/>
      <c r="R441" s="194"/>
      <c r="S441" s="194"/>
      <c r="T441" s="195"/>
      <c r="AT441" s="196" t="s">
        <v>670</v>
      </c>
      <c r="AU441" s="196" t="s">
        <v>612</v>
      </c>
      <c r="AV441" s="12" t="s">
        <v>610</v>
      </c>
      <c r="AW441" s="12" t="s">
        <v>567</v>
      </c>
      <c r="AX441" s="12" t="s">
        <v>603</v>
      </c>
      <c r="AY441" s="196" t="s">
        <v>661</v>
      </c>
    </row>
    <row r="442" spans="2:65" s="13" customFormat="1">
      <c r="B442" s="197"/>
      <c r="C442" s="198"/>
      <c r="D442" s="189" t="s">
        <v>670</v>
      </c>
      <c r="E442" s="199" t="s">
        <v>561</v>
      </c>
      <c r="F442" s="200" t="s">
        <v>785</v>
      </c>
      <c r="G442" s="198"/>
      <c r="H442" s="201">
        <v>24</v>
      </c>
      <c r="I442" s="198"/>
      <c r="J442" s="198"/>
      <c r="K442" s="198"/>
      <c r="L442" s="202"/>
      <c r="M442" s="203"/>
      <c r="N442" s="204"/>
      <c r="O442" s="204"/>
      <c r="P442" s="204"/>
      <c r="Q442" s="204"/>
      <c r="R442" s="204"/>
      <c r="S442" s="204"/>
      <c r="T442" s="205"/>
      <c r="AT442" s="206" t="s">
        <v>670</v>
      </c>
      <c r="AU442" s="206" t="s">
        <v>612</v>
      </c>
      <c r="AV442" s="13" t="s">
        <v>612</v>
      </c>
      <c r="AW442" s="13" t="s">
        <v>567</v>
      </c>
      <c r="AX442" s="13" t="s">
        <v>603</v>
      </c>
      <c r="AY442" s="206" t="s">
        <v>661</v>
      </c>
    </row>
    <row r="443" spans="2:65" s="14" customFormat="1">
      <c r="B443" s="207"/>
      <c r="C443" s="208"/>
      <c r="D443" s="189" t="s">
        <v>670</v>
      </c>
      <c r="E443" s="209" t="s">
        <v>561</v>
      </c>
      <c r="F443" s="210" t="s">
        <v>672</v>
      </c>
      <c r="G443" s="208"/>
      <c r="H443" s="211">
        <v>24</v>
      </c>
      <c r="I443" s="208"/>
      <c r="J443" s="208"/>
      <c r="K443" s="208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670</v>
      </c>
      <c r="AU443" s="216" t="s">
        <v>612</v>
      </c>
      <c r="AV443" s="14" t="s">
        <v>668</v>
      </c>
      <c r="AW443" s="14" t="s">
        <v>567</v>
      </c>
      <c r="AX443" s="14" t="s">
        <v>610</v>
      </c>
      <c r="AY443" s="216" t="s">
        <v>661</v>
      </c>
    </row>
    <row r="444" spans="2:65" s="1" customFormat="1" ht="25.5" customHeight="1">
      <c r="B444" s="38"/>
      <c r="C444" s="176" t="s">
        <v>1267</v>
      </c>
      <c r="D444" s="176" t="s">
        <v>663</v>
      </c>
      <c r="E444" s="177" t="s">
        <v>1256</v>
      </c>
      <c r="F444" s="178" t="s">
        <v>1257</v>
      </c>
      <c r="G444" s="179" t="s">
        <v>682</v>
      </c>
      <c r="H444" s="180">
        <v>5</v>
      </c>
      <c r="I444" s="181"/>
      <c r="J444" s="181">
        <f>ROUND(I444*H444,2)</f>
        <v>0</v>
      </c>
      <c r="K444" s="178" t="s">
        <v>667</v>
      </c>
      <c r="L444" s="58"/>
      <c r="M444" s="182" t="s">
        <v>561</v>
      </c>
      <c r="N444" s="183" t="s">
        <v>574</v>
      </c>
      <c r="O444" s="184">
        <v>2E-3</v>
      </c>
      <c r="P444" s="184">
        <f>O444*H444</f>
        <v>0.01</v>
      </c>
      <c r="Q444" s="184">
        <v>0</v>
      </c>
      <c r="R444" s="184">
        <f>Q444*H444</f>
        <v>0</v>
      </c>
      <c r="S444" s="184">
        <v>0</v>
      </c>
      <c r="T444" s="185">
        <f>S444*H444</f>
        <v>0</v>
      </c>
      <c r="AR444" s="24" t="s">
        <v>668</v>
      </c>
      <c r="AT444" s="24" t="s">
        <v>663</v>
      </c>
      <c r="AU444" s="24" t="s">
        <v>612</v>
      </c>
      <c r="AY444" s="24" t="s">
        <v>661</v>
      </c>
      <c r="BE444" s="186">
        <f>IF(N444="základní",J444,0)</f>
        <v>0</v>
      </c>
      <c r="BF444" s="186">
        <f>IF(N444="snížená",J444,0)</f>
        <v>0</v>
      </c>
      <c r="BG444" s="186">
        <f>IF(N444="zákl. přenesená",J444,0)</f>
        <v>0</v>
      </c>
      <c r="BH444" s="186">
        <f>IF(N444="sníž. přenesená",J444,0)</f>
        <v>0</v>
      </c>
      <c r="BI444" s="186">
        <f>IF(N444="nulová",J444,0)</f>
        <v>0</v>
      </c>
      <c r="BJ444" s="24" t="s">
        <v>610</v>
      </c>
      <c r="BK444" s="186">
        <f>ROUND(I444*H444,2)</f>
        <v>0</v>
      </c>
      <c r="BL444" s="24" t="s">
        <v>668</v>
      </c>
      <c r="BM444" s="24" t="s">
        <v>1268</v>
      </c>
    </row>
    <row r="445" spans="2:65" s="12" customFormat="1">
      <c r="B445" s="187"/>
      <c r="C445" s="188"/>
      <c r="D445" s="189" t="s">
        <v>670</v>
      </c>
      <c r="E445" s="190" t="s">
        <v>561</v>
      </c>
      <c r="F445" s="191" t="s">
        <v>1150</v>
      </c>
      <c r="G445" s="188"/>
      <c r="H445" s="190" t="s">
        <v>561</v>
      </c>
      <c r="I445" s="188"/>
      <c r="J445" s="188"/>
      <c r="K445" s="188"/>
      <c r="L445" s="192"/>
      <c r="M445" s="193"/>
      <c r="N445" s="194"/>
      <c r="O445" s="194"/>
      <c r="P445" s="194"/>
      <c r="Q445" s="194"/>
      <c r="R445" s="194"/>
      <c r="S445" s="194"/>
      <c r="T445" s="195"/>
      <c r="AT445" s="196" t="s">
        <v>670</v>
      </c>
      <c r="AU445" s="196" t="s">
        <v>612</v>
      </c>
      <c r="AV445" s="12" t="s">
        <v>610</v>
      </c>
      <c r="AW445" s="12" t="s">
        <v>567</v>
      </c>
      <c r="AX445" s="12" t="s">
        <v>603</v>
      </c>
      <c r="AY445" s="196" t="s">
        <v>661</v>
      </c>
    </row>
    <row r="446" spans="2:65" s="13" customFormat="1">
      <c r="B446" s="197"/>
      <c r="C446" s="198"/>
      <c r="D446" s="189" t="s">
        <v>670</v>
      </c>
      <c r="E446" s="199" t="s">
        <v>561</v>
      </c>
      <c r="F446" s="200" t="s">
        <v>686</v>
      </c>
      <c r="G446" s="198"/>
      <c r="H446" s="201">
        <v>5</v>
      </c>
      <c r="I446" s="198"/>
      <c r="J446" s="198"/>
      <c r="K446" s="198"/>
      <c r="L446" s="202"/>
      <c r="M446" s="203"/>
      <c r="N446" s="204"/>
      <c r="O446" s="204"/>
      <c r="P446" s="204"/>
      <c r="Q446" s="204"/>
      <c r="R446" s="204"/>
      <c r="S446" s="204"/>
      <c r="T446" s="205"/>
      <c r="AT446" s="206" t="s">
        <v>670</v>
      </c>
      <c r="AU446" s="206" t="s">
        <v>612</v>
      </c>
      <c r="AV446" s="13" t="s">
        <v>612</v>
      </c>
      <c r="AW446" s="13" t="s">
        <v>567</v>
      </c>
      <c r="AX446" s="13" t="s">
        <v>603</v>
      </c>
      <c r="AY446" s="206" t="s">
        <v>661</v>
      </c>
    </row>
    <row r="447" spans="2:65" s="14" customFormat="1">
      <c r="B447" s="207"/>
      <c r="C447" s="208"/>
      <c r="D447" s="189" t="s">
        <v>670</v>
      </c>
      <c r="E447" s="209" t="s">
        <v>561</v>
      </c>
      <c r="F447" s="210" t="s">
        <v>672</v>
      </c>
      <c r="G447" s="208"/>
      <c r="H447" s="211">
        <v>5</v>
      </c>
      <c r="I447" s="208"/>
      <c r="J447" s="208"/>
      <c r="K447" s="208"/>
      <c r="L447" s="212"/>
      <c r="M447" s="213"/>
      <c r="N447" s="214"/>
      <c r="O447" s="214"/>
      <c r="P447" s="214"/>
      <c r="Q447" s="214"/>
      <c r="R447" s="214"/>
      <c r="S447" s="214"/>
      <c r="T447" s="215"/>
      <c r="AT447" s="216" t="s">
        <v>670</v>
      </c>
      <c r="AU447" s="216" t="s">
        <v>612</v>
      </c>
      <c r="AV447" s="14" t="s">
        <v>668</v>
      </c>
      <c r="AW447" s="14" t="s">
        <v>567</v>
      </c>
      <c r="AX447" s="14" t="s">
        <v>610</v>
      </c>
      <c r="AY447" s="216" t="s">
        <v>661</v>
      </c>
    </row>
    <row r="448" spans="2:65" s="1" customFormat="1" ht="38.25" customHeight="1">
      <c r="B448" s="38"/>
      <c r="C448" s="176" t="s">
        <v>1269</v>
      </c>
      <c r="D448" s="176" t="s">
        <v>663</v>
      </c>
      <c r="E448" s="177" t="s">
        <v>1270</v>
      </c>
      <c r="F448" s="178" t="s">
        <v>1271</v>
      </c>
      <c r="G448" s="179" t="s">
        <v>682</v>
      </c>
      <c r="H448" s="180">
        <v>9</v>
      </c>
      <c r="I448" s="181"/>
      <c r="J448" s="181">
        <f>ROUND(I448*H448,2)</f>
        <v>0</v>
      </c>
      <c r="K448" s="178" t="s">
        <v>667</v>
      </c>
      <c r="L448" s="58"/>
      <c r="M448" s="182" t="s">
        <v>561</v>
      </c>
      <c r="N448" s="183" t="s">
        <v>574</v>
      </c>
      <c r="O448" s="184">
        <v>6.6000000000000003E-2</v>
      </c>
      <c r="P448" s="184">
        <f>O448*H448</f>
        <v>0.59400000000000008</v>
      </c>
      <c r="Q448" s="184">
        <v>0</v>
      </c>
      <c r="R448" s="184">
        <f>Q448*H448</f>
        <v>0</v>
      </c>
      <c r="S448" s="184">
        <v>0</v>
      </c>
      <c r="T448" s="185">
        <f>S448*H448</f>
        <v>0</v>
      </c>
      <c r="AR448" s="24" t="s">
        <v>668</v>
      </c>
      <c r="AT448" s="24" t="s">
        <v>663</v>
      </c>
      <c r="AU448" s="24" t="s">
        <v>612</v>
      </c>
      <c r="AY448" s="24" t="s">
        <v>661</v>
      </c>
      <c r="BE448" s="186">
        <f>IF(N448="základní",J448,0)</f>
        <v>0</v>
      </c>
      <c r="BF448" s="186">
        <f>IF(N448="snížená",J448,0)</f>
        <v>0</v>
      </c>
      <c r="BG448" s="186">
        <f>IF(N448="zákl. přenesená",J448,0)</f>
        <v>0</v>
      </c>
      <c r="BH448" s="186">
        <f>IF(N448="sníž. přenesená",J448,0)</f>
        <v>0</v>
      </c>
      <c r="BI448" s="186">
        <f>IF(N448="nulová",J448,0)</f>
        <v>0</v>
      </c>
      <c r="BJ448" s="24" t="s">
        <v>610</v>
      </c>
      <c r="BK448" s="186">
        <f>ROUND(I448*H448,2)</f>
        <v>0</v>
      </c>
      <c r="BL448" s="24" t="s">
        <v>668</v>
      </c>
      <c r="BM448" s="24" t="s">
        <v>1272</v>
      </c>
    </row>
    <row r="449" spans="2:65" s="12" customFormat="1">
      <c r="B449" s="187"/>
      <c r="C449" s="188"/>
      <c r="D449" s="189" t="s">
        <v>670</v>
      </c>
      <c r="E449" s="190" t="s">
        <v>561</v>
      </c>
      <c r="F449" s="191" t="s">
        <v>1129</v>
      </c>
      <c r="G449" s="188"/>
      <c r="H449" s="190" t="s">
        <v>561</v>
      </c>
      <c r="I449" s="188"/>
      <c r="J449" s="188"/>
      <c r="K449" s="188"/>
      <c r="L449" s="192"/>
      <c r="M449" s="193"/>
      <c r="N449" s="194"/>
      <c r="O449" s="194"/>
      <c r="P449" s="194"/>
      <c r="Q449" s="194"/>
      <c r="R449" s="194"/>
      <c r="S449" s="194"/>
      <c r="T449" s="195"/>
      <c r="AT449" s="196" t="s">
        <v>670</v>
      </c>
      <c r="AU449" s="196" t="s">
        <v>612</v>
      </c>
      <c r="AV449" s="12" t="s">
        <v>610</v>
      </c>
      <c r="AW449" s="12" t="s">
        <v>567</v>
      </c>
      <c r="AX449" s="12" t="s">
        <v>603</v>
      </c>
      <c r="AY449" s="196" t="s">
        <v>661</v>
      </c>
    </row>
    <row r="450" spans="2:65" s="13" customFormat="1">
      <c r="B450" s="197"/>
      <c r="C450" s="198"/>
      <c r="D450" s="189" t="s">
        <v>670</v>
      </c>
      <c r="E450" s="199" t="s">
        <v>561</v>
      </c>
      <c r="F450" s="200" t="s">
        <v>708</v>
      </c>
      <c r="G450" s="198"/>
      <c r="H450" s="201">
        <v>9</v>
      </c>
      <c r="I450" s="198"/>
      <c r="J450" s="198"/>
      <c r="K450" s="198"/>
      <c r="L450" s="202"/>
      <c r="M450" s="203"/>
      <c r="N450" s="204"/>
      <c r="O450" s="204"/>
      <c r="P450" s="204"/>
      <c r="Q450" s="204"/>
      <c r="R450" s="204"/>
      <c r="S450" s="204"/>
      <c r="T450" s="205"/>
      <c r="AT450" s="206" t="s">
        <v>670</v>
      </c>
      <c r="AU450" s="206" t="s">
        <v>612</v>
      </c>
      <c r="AV450" s="13" t="s">
        <v>612</v>
      </c>
      <c r="AW450" s="13" t="s">
        <v>567</v>
      </c>
      <c r="AX450" s="13" t="s">
        <v>603</v>
      </c>
      <c r="AY450" s="206" t="s">
        <v>661</v>
      </c>
    </row>
    <row r="451" spans="2:65" s="14" customFormat="1">
      <c r="B451" s="207"/>
      <c r="C451" s="208"/>
      <c r="D451" s="189" t="s">
        <v>670</v>
      </c>
      <c r="E451" s="209" t="s">
        <v>561</v>
      </c>
      <c r="F451" s="210" t="s">
        <v>672</v>
      </c>
      <c r="G451" s="208"/>
      <c r="H451" s="211">
        <v>9</v>
      </c>
      <c r="I451" s="208"/>
      <c r="J451" s="208"/>
      <c r="K451" s="208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670</v>
      </c>
      <c r="AU451" s="216" t="s">
        <v>612</v>
      </c>
      <c r="AV451" s="14" t="s">
        <v>668</v>
      </c>
      <c r="AW451" s="14" t="s">
        <v>567</v>
      </c>
      <c r="AX451" s="14" t="s">
        <v>610</v>
      </c>
      <c r="AY451" s="216" t="s">
        <v>661</v>
      </c>
    </row>
    <row r="452" spans="2:65" s="1" customFormat="1" ht="38.25" customHeight="1">
      <c r="B452" s="38"/>
      <c r="C452" s="176" t="s">
        <v>1273</v>
      </c>
      <c r="D452" s="176" t="s">
        <v>663</v>
      </c>
      <c r="E452" s="177" t="s">
        <v>1270</v>
      </c>
      <c r="F452" s="178" t="s">
        <v>1271</v>
      </c>
      <c r="G452" s="179" t="s">
        <v>682</v>
      </c>
      <c r="H452" s="180">
        <v>157</v>
      </c>
      <c r="I452" s="181"/>
      <c r="J452" s="181">
        <f>ROUND(I452*H452,2)</f>
        <v>0</v>
      </c>
      <c r="K452" s="178" t="s">
        <v>667</v>
      </c>
      <c r="L452" s="58"/>
      <c r="M452" s="182" t="s">
        <v>561</v>
      </c>
      <c r="N452" s="183" t="s">
        <v>574</v>
      </c>
      <c r="O452" s="184">
        <v>6.6000000000000003E-2</v>
      </c>
      <c r="P452" s="184">
        <f>O452*H452</f>
        <v>10.362</v>
      </c>
      <c r="Q452" s="184">
        <v>0</v>
      </c>
      <c r="R452" s="184">
        <f>Q452*H452</f>
        <v>0</v>
      </c>
      <c r="S452" s="184">
        <v>0</v>
      </c>
      <c r="T452" s="185">
        <f>S452*H452</f>
        <v>0</v>
      </c>
      <c r="AR452" s="24" t="s">
        <v>668</v>
      </c>
      <c r="AT452" s="24" t="s">
        <v>663</v>
      </c>
      <c r="AU452" s="24" t="s">
        <v>612</v>
      </c>
      <c r="AY452" s="24" t="s">
        <v>661</v>
      </c>
      <c r="BE452" s="186">
        <f>IF(N452="základní",J452,0)</f>
        <v>0</v>
      </c>
      <c r="BF452" s="186">
        <f>IF(N452="snížená",J452,0)</f>
        <v>0</v>
      </c>
      <c r="BG452" s="186">
        <f>IF(N452="zákl. přenesená",J452,0)</f>
        <v>0</v>
      </c>
      <c r="BH452" s="186">
        <f>IF(N452="sníž. přenesená",J452,0)</f>
        <v>0</v>
      </c>
      <c r="BI452" s="186">
        <f>IF(N452="nulová",J452,0)</f>
        <v>0</v>
      </c>
      <c r="BJ452" s="24" t="s">
        <v>610</v>
      </c>
      <c r="BK452" s="186">
        <f>ROUND(I452*H452,2)</f>
        <v>0</v>
      </c>
      <c r="BL452" s="24" t="s">
        <v>668</v>
      </c>
      <c r="BM452" s="24" t="s">
        <v>1274</v>
      </c>
    </row>
    <row r="453" spans="2:65" s="12" customFormat="1">
      <c r="B453" s="187"/>
      <c r="C453" s="188"/>
      <c r="D453" s="189" t="s">
        <v>670</v>
      </c>
      <c r="E453" s="190" t="s">
        <v>561</v>
      </c>
      <c r="F453" s="191" t="s">
        <v>1263</v>
      </c>
      <c r="G453" s="188"/>
      <c r="H453" s="190" t="s">
        <v>561</v>
      </c>
      <c r="I453" s="188"/>
      <c r="J453" s="188"/>
      <c r="K453" s="188"/>
      <c r="L453" s="192"/>
      <c r="M453" s="193"/>
      <c r="N453" s="194"/>
      <c r="O453" s="194"/>
      <c r="P453" s="194"/>
      <c r="Q453" s="194"/>
      <c r="R453" s="194"/>
      <c r="S453" s="194"/>
      <c r="T453" s="195"/>
      <c r="AT453" s="196" t="s">
        <v>670</v>
      </c>
      <c r="AU453" s="196" t="s">
        <v>612</v>
      </c>
      <c r="AV453" s="12" t="s">
        <v>610</v>
      </c>
      <c r="AW453" s="12" t="s">
        <v>567</v>
      </c>
      <c r="AX453" s="12" t="s">
        <v>603</v>
      </c>
      <c r="AY453" s="196" t="s">
        <v>661</v>
      </c>
    </row>
    <row r="454" spans="2:65" s="13" customFormat="1">
      <c r="B454" s="197"/>
      <c r="C454" s="198"/>
      <c r="D454" s="189" t="s">
        <v>670</v>
      </c>
      <c r="E454" s="199" t="s">
        <v>561</v>
      </c>
      <c r="F454" s="200" t="s">
        <v>1264</v>
      </c>
      <c r="G454" s="198"/>
      <c r="H454" s="201">
        <v>157</v>
      </c>
      <c r="I454" s="198"/>
      <c r="J454" s="198"/>
      <c r="K454" s="198"/>
      <c r="L454" s="202"/>
      <c r="M454" s="203"/>
      <c r="N454" s="204"/>
      <c r="O454" s="204"/>
      <c r="P454" s="204"/>
      <c r="Q454" s="204"/>
      <c r="R454" s="204"/>
      <c r="S454" s="204"/>
      <c r="T454" s="205"/>
      <c r="AT454" s="206" t="s">
        <v>670</v>
      </c>
      <c r="AU454" s="206" t="s">
        <v>612</v>
      </c>
      <c r="AV454" s="13" t="s">
        <v>612</v>
      </c>
      <c r="AW454" s="13" t="s">
        <v>567</v>
      </c>
      <c r="AX454" s="13" t="s">
        <v>603</v>
      </c>
      <c r="AY454" s="206" t="s">
        <v>661</v>
      </c>
    </row>
    <row r="455" spans="2:65" s="14" customFormat="1">
      <c r="B455" s="207"/>
      <c r="C455" s="208"/>
      <c r="D455" s="189" t="s">
        <v>670</v>
      </c>
      <c r="E455" s="209" t="s">
        <v>561</v>
      </c>
      <c r="F455" s="210" t="s">
        <v>672</v>
      </c>
      <c r="G455" s="208"/>
      <c r="H455" s="211">
        <v>157</v>
      </c>
      <c r="I455" s="208"/>
      <c r="J455" s="208"/>
      <c r="K455" s="208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670</v>
      </c>
      <c r="AU455" s="216" t="s">
        <v>612</v>
      </c>
      <c r="AV455" s="14" t="s">
        <v>668</v>
      </c>
      <c r="AW455" s="14" t="s">
        <v>567</v>
      </c>
      <c r="AX455" s="14" t="s">
        <v>610</v>
      </c>
      <c r="AY455" s="216" t="s">
        <v>661</v>
      </c>
    </row>
    <row r="456" spans="2:65" s="1" customFormat="1" ht="38.25" customHeight="1">
      <c r="B456" s="38"/>
      <c r="C456" s="176" t="s">
        <v>1275</v>
      </c>
      <c r="D456" s="176" t="s">
        <v>663</v>
      </c>
      <c r="E456" s="177" t="s">
        <v>1270</v>
      </c>
      <c r="F456" s="178" t="s">
        <v>1271</v>
      </c>
      <c r="G456" s="179" t="s">
        <v>682</v>
      </c>
      <c r="H456" s="180">
        <v>5</v>
      </c>
      <c r="I456" s="181"/>
      <c r="J456" s="181">
        <f>ROUND(I456*H456,2)</f>
        <v>0</v>
      </c>
      <c r="K456" s="178" t="s">
        <v>667</v>
      </c>
      <c r="L456" s="58"/>
      <c r="M456" s="182" t="s">
        <v>561</v>
      </c>
      <c r="N456" s="183" t="s">
        <v>574</v>
      </c>
      <c r="O456" s="184">
        <v>6.6000000000000003E-2</v>
      </c>
      <c r="P456" s="184">
        <f>O456*H456</f>
        <v>0.33</v>
      </c>
      <c r="Q456" s="184">
        <v>0</v>
      </c>
      <c r="R456" s="184">
        <f>Q456*H456</f>
        <v>0</v>
      </c>
      <c r="S456" s="184">
        <v>0</v>
      </c>
      <c r="T456" s="185">
        <f>S456*H456</f>
        <v>0</v>
      </c>
      <c r="AR456" s="24" t="s">
        <v>668</v>
      </c>
      <c r="AT456" s="24" t="s">
        <v>663</v>
      </c>
      <c r="AU456" s="24" t="s">
        <v>612</v>
      </c>
      <c r="AY456" s="24" t="s">
        <v>661</v>
      </c>
      <c r="BE456" s="186">
        <f>IF(N456="základní",J456,0)</f>
        <v>0</v>
      </c>
      <c r="BF456" s="186">
        <f>IF(N456="snížená",J456,0)</f>
        <v>0</v>
      </c>
      <c r="BG456" s="186">
        <f>IF(N456="zákl. přenesená",J456,0)</f>
        <v>0</v>
      </c>
      <c r="BH456" s="186">
        <f>IF(N456="sníž. přenesená",J456,0)</f>
        <v>0</v>
      </c>
      <c r="BI456" s="186">
        <f>IF(N456="nulová",J456,0)</f>
        <v>0</v>
      </c>
      <c r="BJ456" s="24" t="s">
        <v>610</v>
      </c>
      <c r="BK456" s="186">
        <f>ROUND(I456*H456,2)</f>
        <v>0</v>
      </c>
      <c r="BL456" s="24" t="s">
        <v>668</v>
      </c>
      <c r="BM456" s="24" t="s">
        <v>1276</v>
      </c>
    </row>
    <row r="457" spans="2:65" s="12" customFormat="1">
      <c r="B457" s="187"/>
      <c r="C457" s="188"/>
      <c r="D457" s="189" t="s">
        <v>670</v>
      </c>
      <c r="E457" s="190" t="s">
        <v>561</v>
      </c>
      <c r="F457" s="191" t="s">
        <v>1150</v>
      </c>
      <c r="G457" s="188"/>
      <c r="H457" s="190" t="s">
        <v>561</v>
      </c>
      <c r="I457" s="188"/>
      <c r="J457" s="188"/>
      <c r="K457" s="188"/>
      <c r="L457" s="192"/>
      <c r="M457" s="193"/>
      <c r="N457" s="194"/>
      <c r="O457" s="194"/>
      <c r="P457" s="194"/>
      <c r="Q457" s="194"/>
      <c r="R457" s="194"/>
      <c r="S457" s="194"/>
      <c r="T457" s="195"/>
      <c r="AT457" s="196" t="s">
        <v>670</v>
      </c>
      <c r="AU457" s="196" t="s">
        <v>612</v>
      </c>
      <c r="AV457" s="12" t="s">
        <v>610</v>
      </c>
      <c r="AW457" s="12" t="s">
        <v>567</v>
      </c>
      <c r="AX457" s="12" t="s">
        <v>603</v>
      </c>
      <c r="AY457" s="196" t="s">
        <v>661</v>
      </c>
    </row>
    <row r="458" spans="2:65" s="13" customFormat="1">
      <c r="B458" s="197"/>
      <c r="C458" s="198"/>
      <c r="D458" s="189" t="s">
        <v>670</v>
      </c>
      <c r="E458" s="199" t="s">
        <v>561</v>
      </c>
      <c r="F458" s="200" t="s">
        <v>686</v>
      </c>
      <c r="G458" s="198"/>
      <c r="H458" s="201">
        <v>5</v>
      </c>
      <c r="I458" s="198"/>
      <c r="J458" s="198"/>
      <c r="K458" s="198"/>
      <c r="L458" s="202"/>
      <c r="M458" s="203"/>
      <c r="N458" s="204"/>
      <c r="O458" s="204"/>
      <c r="P458" s="204"/>
      <c r="Q458" s="204"/>
      <c r="R458" s="204"/>
      <c r="S458" s="204"/>
      <c r="T458" s="205"/>
      <c r="AT458" s="206" t="s">
        <v>670</v>
      </c>
      <c r="AU458" s="206" t="s">
        <v>612</v>
      </c>
      <c r="AV458" s="13" t="s">
        <v>612</v>
      </c>
      <c r="AW458" s="13" t="s">
        <v>567</v>
      </c>
      <c r="AX458" s="13" t="s">
        <v>603</v>
      </c>
      <c r="AY458" s="206" t="s">
        <v>661</v>
      </c>
    </row>
    <row r="459" spans="2:65" s="14" customFormat="1">
      <c r="B459" s="207"/>
      <c r="C459" s="208"/>
      <c r="D459" s="189" t="s">
        <v>670</v>
      </c>
      <c r="E459" s="209" t="s">
        <v>561</v>
      </c>
      <c r="F459" s="210" t="s">
        <v>672</v>
      </c>
      <c r="G459" s="208"/>
      <c r="H459" s="211">
        <v>5</v>
      </c>
      <c r="I459" s="208"/>
      <c r="J459" s="208"/>
      <c r="K459" s="208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670</v>
      </c>
      <c r="AU459" s="216" t="s">
        <v>612</v>
      </c>
      <c r="AV459" s="14" t="s">
        <v>668</v>
      </c>
      <c r="AW459" s="14" t="s">
        <v>567</v>
      </c>
      <c r="AX459" s="14" t="s">
        <v>610</v>
      </c>
      <c r="AY459" s="216" t="s">
        <v>661</v>
      </c>
    </row>
    <row r="460" spans="2:65" s="1" customFormat="1" ht="38.25" customHeight="1">
      <c r="B460" s="38"/>
      <c r="C460" s="176" t="s">
        <v>1277</v>
      </c>
      <c r="D460" s="176" t="s">
        <v>663</v>
      </c>
      <c r="E460" s="177" t="s">
        <v>1278</v>
      </c>
      <c r="F460" s="178" t="s">
        <v>1279</v>
      </c>
      <c r="G460" s="179" t="s">
        <v>682</v>
      </c>
      <c r="H460" s="180">
        <v>936</v>
      </c>
      <c r="I460" s="181"/>
      <c r="J460" s="181">
        <f>ROUND(I460*H460,2)</f>
        <v>0</v>
      </c>
      <c r="K460" s="178" t="s">
        <v>667</v>
      </c>
      <c r="L460" s="58"/>
      <c r="M460" s="182" t="s">
        <v>561</v>
      </c>
      <c r="N460" s="183" t="s">
        <v>574</v>
      </c>
      <c r="O460" s="184">
        <v>1.2999999999999999E-2</v>
      </c>
      <c r="P460" s="184">
        <f>O460*H460</f>
        <v>12.167999999999999</v>
      </c>
      <c r="Q460" s="184">
        <v>0</v>
      </c>
      <c r="R460" s="184">
        <f>Q460*H460</f>
        <v>0</v>
      </c>
      <c r="S460" s="184">
        <v>0</v>
      </c>
      <c r="T460" s="185">
        <f>S460*H460</f>
        <v>0</v>
      </c>
      <c r="AR460" s="24" t="s">
        <v>668</v>
      </c>
      <c r="AT460" s="24" t="s">
        <v>663</v>
      </c>
      <c r="AU460" s="24" t="s">
        <v>612</v>
      </c>
      <c r="AY460" s="24" t="s">
        <v>661</v>
      </c>
      <c r="BE460" s="186">
        <f>IF(N460="základní",J460,0)</f>
        <v>0</v>
      </c>
      <c r="BF460" s="186">
        <f>IF(N460="snížená",J460,0)</f>
        <v>0</v>
      </c>
      <c r="BG460" s="186">
        <f>IF(N460="zákl. přenesená",J460,0)</f>
        <v>0</v>
      </c>
      <c r="BH460" s="186">
        <f>IF(N460="sníž. přenesená",J460,0)</f>
        <v>0</v>
      </c>
      <c r="BI460" s="186">
        <f>IF(N460="nulová",J460,0)</f>
        <v>0</v>
      </c>
      <c r="BJ460" s="24" t="s">
        <v>610</v>
      </c>
      <c r="BK460" s="186">
        <f>ROUND(I460*H460,2)</f>
        <v>0</v>
      </c>
      <c r="BL460" s="24" t="s">
        <v>668</v>
      </c>
      <c r="BM460" s="24" t="s">
        <v>1280</v>
      </c>
    </row>
    <row r="461" spans="2:65" s="12" customFormat="1">
      <c r="B461" s="187"/>
      <c r="C461" s="188"/>
      <c r="D461" s="189" t="s">
        <v>670</v>
      </c>
      <c r="E461" s="190" t="s">
        <v>561</v>
      </c>
      <c r="F461" s="191" t="s">
        <v>1281</v>
      </c>
      <c r="G461" s="188"/>
      <c r="H461" s="190" t="s">
        <v>561</v>
      </c>
      <c r="I461" s="188"/>
      <c r="J461" s="188"/>
      <c r="K461" s="188"/>
      <c r="L461" s="192"/>
      <c r="M461" s="193"/>
      <c r="N461" s="194"/>
      <c r="O461" s="194"/>
      <c r="P461" s="194"/>
      <c r="Q461" s="194"/>
      <c r="R461" s="194"/>
      <c r="S461" s="194"/>
      <c r="T461" s="195"/>
      <c r="AT461" s="196" t="s">
        <v>670</v>
      </c>
      <c r="AU461" s="196" t="s">
        <v>612</v>
      </c>
      <c r="AV461" s="12" t="s">
        <v>610</v>
      </c>
      <c r="AW461" s="12" t="s">
        <v>567</v>
      </c>
      <c r="AX461" s="12" t="s">
        <v>603</v>
      </c>
      <c r="AY461" s="196" t="s">
        <v>661</v>
      </c>
    </row>
    <row r="462" spans="2:65" s="13" customFormat="1">
      <c r="B462" s="197"/>
      <c r="C462" s="198"/>
      <c r="D462" s="189" t="s">
        <v>670</v>
      </c>
      <c r="E462" s="199" t="s">
        <v>561</v>
      </c>
      <c r="F462" s="200" t="s">
        <v>1206</v>
      </c>
      <c r="G462" s="198"/>
      <c r="H462" s="201">
        <v>936</v>
      </c>
      <c r="I462" s="198"/>
      <c r="J462" s="198"/>
      <c r="K462" s="198"/>
      <c r="L462" s="202"/>
      <c r="M462" s="203"/>
      <c r="N462" s="204"/>
      <c r="O462" s="204"/>
      <c r="P462" s="204"/>
      <c r="Q462" s="204"/>
      <c r="R462" s="204"/>
      <c r="S462" s="204"/>
      <c r="T462" s="205"/>
      <c r="AT462" s="206" t="s">
        <v>670</v>
      </c>
      <c r="AU462" s="206" t="s">
        <v>612</v>
      </c>
      <c r="AV462" s="13" t="s">
        <v>612</v>
      </c>
      <c r="AW462" s="13" t="s">
        <v>567</v>
      </c>
      <c r="AX462" s="13" t="s">
        <v>603</v>
      </c>
      <c r="AY462" s="206" t="s">
        <v>661</v>
      </c>
    </row>
    <row r="463" spans="2:65" s="14" customFormat="1">
      <c r="B463" s="207"/>
      <c r="C463" s="208"/>
      <c r="D463" s="189" t="s">
        <v>670</v>
      </c>
      <c r="E463" s="209" t="s">
        <v>561</v>
      </c>
      <c r="F463" s="210" t="s">
        <v>672</v>
      </c>
      <c r="G463" s="208"/>
      <c r="H463" s="211">
        <v>936</v>
      </c>
      <c r="I463" s="208"/>
      <c r="J463" s="208"/>
      <c r="K463" s="208"/>
      <c r="L463" s="212"/>
      <c r="M463" s="213"/>
      <c r="N463" s="214"/>
      <c r="O463" s="214"/>
      <c r="P463" s="214"/>
      <c r="Q463" s="214"/>
      <c r="R463" s="214"/>
      <c r="S463" s="214"/>
      <c r="T463" s="215"/>
      <c r="AT463" s="216" t="s">
        <v>670</v>
      </c>
      <c r="AU463" s="216" t="s">
        <v>612</v>
      </c>
      <c r="AV463" s="14" t="s">
        <v>668</v>
      </c>
      <c r="AW463" s="14" t="s">
        <v>567</v>
      </c>
      <c r="AX463" s="14" t="s">
        <v>610</v>
      </c>
      <c r="AY463" s="216" t="s">
        <v>661</v>
      </c>
    </row>
    <row r="464" spans="2:65" s="1" customFormat="1" ht="38.25" customHeight="1">
      <c r="B464" s="38"/>
      <c r="C464" s="176" t="s">
        <v>1282</v>
      </c>
      <c r="D464" s="176" t="s">
        <v>663</v>
      </c>
      <c r="E464" s="177" t="s">
        <v>1278</v>
      </c>
      <c r="F464" s="178" t="s">
        <v>1279</v>
      </c>
      <c r="G464" s="179" t="s">
        <v>682</v>
      </c>
      <c r="H464" s="180">
        <v>24</v>
      </c>
      <c r="I464" s="181"/>
      <c r="J464" s="181">
        <f>ROUND(I464*H464,2)</f>
        <v>0</v>
      </c>
      <c r="K464" s="178" t="s">
        <v>667</v>
      </c>
      <c r="L464" s="58"/>
      <c r="M464" s="182" t="s">
        <v>561</v>
      </c>
      <c r="N464" s="183" t="s">
        <v>574</v>
      </c>
      <c r="O464" s="184">
        <v>1.2999999999999999E-2</v>
      </c>
      <c r="P464" s="184">
        <f>O464*H464</f>
        <v>0.312</v>
      </c>
      <c r="Q464" s="184">
        <v>0</v>
      </c>
      <c r="R464" s="184">
        <f>Q464*H464</f>
        <v>0</v>
      </c>
      <c r="S464" s="184">
        <v>0</v>
      </c>
      <c r="T464" s="185">
        <f>S464*H464</f>
        <v>0</v>
      </c>
      <c r="AR464" s="24" t="s">
        <v>668</v>
      </c>
      <c r="AT464" s="24" t="s">
        <v>663</v>
      </c>
      <c r="AU464" s="24" t="s">
        <v>612</v>
      </c>
      <c r="AY464" s="24" t="s">
        <v>661</v>
      </c>
      <c r="BE464" s="186">
        <f>IF(N464="základní",J464,0)</f>
        <v>0</v>
      </c>
      <c r="BF464" s="186">
        <f>IF(N464="snížená",J464,0)</f>
        <v>0</v>
      </c>
      <c r="BG464" s="186">
        <f>IF(N464="zákl. přenesená",J464,0)</f>
        <v>0</v>
      </c>
      <c r="BH464" s="186">
        <f>IF(N464="sníž. přenesená",J464,0)</f>
        <v>0</v>
      </c>
      <c r="BI464" s="186">
        <f>IF(N464="nulová",J464,0)</f>
        <v>0</v>
      </c>
      <c r="BJ464" s="24" t="s">
        <v>610</v>
      </c>
      <c r="BK464" s="186">
        <f>ROUND(I464*H464,2)</f>
        <v>0</v>
      </c>
      <c r="BL464" s="24" t="s">
        <v>668</v>
      </c>
      <c r="BM464" s="24" t="s">
        <v>1283</v>
      </c>
    </row>
    <row r="465" spans="2:65" s="12" customFormat="1">
      <c r="B465" s="187"/>
      <c r="C465" s="188"/>
      <c r="D465" s="189" t="s">
        <v>670</v>
      </c>
      <c r="E465" s="190" t="s">
        <v>561</v>
      </c>
      <c r="F465" s="191" t="s">
        <v>1148</v>
      </c>
      <c r="G465" s="188"/>
      <c r="H465" s="190" t="s">
        <v>561</v>
      </c>
      <c r="I465" s="188"/>
      <c r="J465" s="188"/>
      <c r="K465" s="188"/>
      <c r="L465" s="192"/>
      <c r="M465" s="193"/>
      <c r="N465" s="194"/>
      <c r="O465" s="194"/>
      <c r="P465" s="194"/>
      <c r="Q465" s="194"/>
      <c r="R465" s="194"/>
      <c r="S465" s="194"/>
      <c r="T465" s="195"/>
      <c r="AT465" s="196" t="s">
        <v>670</v>
      </c>
      <c r="AU465" s="196" t="s">
        <v>612</v>
      </c>
      <c r="AV465" s="12" t="s">
        <v>610</v>
      </c>
      <c r="AW465" s="12" t="s">
        <v>567</v>
      </c>
      <c r="AX465" s="12" t="s">
        <v>603</v>
      </c>
      <c r="AY465" s="196" t="s">
        <v>661</v>
      </c>
    </row>
    <row r="466" spans="2:65" s="13" customFormat="1">
      <c r="B466" s="197"/>
      <c r="C466" s="198"/>
      <c r="D466" s="189" t="s">
        <v>670</v>
      </c>
      <c r="E466" s="199" t="s">
        <v>561</v>
      </c>
      <c r="F466" s="200" t="s">
        <v>785</v>
      </c>
      <c r="G466" s="198"/>
      <c r="H466" s="201">
        <v>24</v>
      </c>
      <c r="I466" s="198"/>
      <c r="J466" s="198"/>
      <c r="K466" s="198"/>
      <c r="L466" s="202"/>
      <c r="M466" s="203"/>
      <c r="N466" s="204"/>
      <c r="O466" s="204"/>
      <c r="P466" s="204"/>
      <c r="Q466" s="204"/>
      <c r="R466" s="204"/>
      <c r="S466" s="204"/>
      <c r="T466" s="205"/>
      <c r="AT466" s="206" t="s">
        <v>670</v>
      </c>
      <c r="AU466" s="206" t="s">
        <v>612</v>
      </c>
      <c r="AV466" s="13" t="s">
        <v>612</v>
      </c>
      <c r="AW466" s="13" t="s">
        <v>567</v>
      </c>
      <c r="AX466" s="13" t="s">
        <v>603</v>
      </c>
      <c r="AY466" s="206" t="s">
        <v>661</v>
      </c>
    </row>
    <row r="467" spans="2:65" s="14" customFormat="1">
      <c r="B467" s="207"/>
      <c r="C467" s="208"/>
      <c r="D467" s="189" t="s">
        <v>670</v>
      </c>
      <c r="E467" s="209" t="s">
        <v>561</v>
      </c>
      <c r="F467" s="210" t="s">
        <v>672</v>
      </c>
      <c r="G467" s="208"/>
      <c r="H467" s="211">
        <v>24</v>
      </c>
      <c r="I467" s="208"/>
      <c r="J467" s="208"/>
      <c r="K467" s="208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670</v>
      </c>
      <c r="AU467" s="216" t="s">
        <v>612</v>
      </c>
      <c r="AV467" s="14" t="s">
        <v>668</v>
      </c>
      <c r="AW467" s="14" t="s">
        <v>567</v>
      </c>
      <c r="AX467" s="14" t="s">
        <v>610</v>
      </c>
      <c r="AY467" s="216" t="s">
        <v>661</v>
      </c>
    </row>
    <row r="468" spans="2:65" s="1" customFormat="1" ht="38.25" customHeight="1">
      <c r="B468" s="38"/>
      <c r="C468" s="176" t="s">
        <v>1284</v>
      </c>
      <c r="D468" s="176" t="s">
        <v>663</v>
      </c>
      <c r="E468" s="177" t="s">
        <v>1285</v>
      </c>
      <c r="F468" s="178" t="s">
        <v>1286</v>
      </c>
      <c r="G468" s="179" t="s">
        <v>682</v>
      </c>
      <c r="H468" s="180">
        <v>66</v>
      </c>
      <c r="I468" s="181"/>
      <c r="J468" s="181">
        <f>ROUND(I468*H468,2)</f>
        <v>0</v>
      </c>
      <c r="K468" s="178" t="s">
        <v>667</v>
      </c>
      <c r="L468" s="58"/>
      <c r="M468" s="182" t="s">
        <v>561</v>
      </c>
      <c r="N468" s="183" t="s">
        <v>574</v>
      </c>
      <c r="O468" s="184">
        <v>0.92400000000000004</v>
      </c>
      <c r="P468" s="184">
        <f>O468*H468</f>
        <v>60.984000000000002</v>
      </c>
      <c r="Q468" s="184">
        <v>0.19536000000000001</v>
      </c>
      <c r="R468" s="184">
        <f>Q468*H468</f>
        <v>12.89376</v>
      </c>
      <c r="S468" s="184">
        <v>0</v>
      </c>
      <c r="T468" s="185">
        <f>S468*H468</f>
        <v>0</v>
      </c>
      <c r="AR468" s="24" t="s">
        <v>668</v>
      </c>
      <c r="AT468" s="24" t="s">
        <v>663</v>
      </c>
      <c r="AU468" s="24" t="s">
        <v>612</v>
      </c>
      <c r="AY468" s="24" t="s">
        <v>661</v>
      </c>
      <c r="BE468" s="186">
        <f>IF(N468="základní",J468,0)</f>
        <v>0</v>
      </c>
      <c r="BF468" s="186">
        <f>IF(N468="snížená",J468,0)</f>
        <v>0</v>
      </c>
      <c r="BG468" s="186">
        <f>IF(N468="zákl. přenesená",J468,0)</f>
        <v>0</v>
      </c>
      <c r="BH468" s="186">
        <f>IF(N468="sníž. přenesená",J468,0)</f>
        <v>0</v>
      </c>
      <c r="BI468" s="186">
        <f>IF(N468="nulová",J468,0)</f>
        <v>0</v>
      </c>
      <c r="BJ468" s="24" t="s">
        <v>610</v>
      </c>
      <c r="BK468" s="186">
        <f>ROUND(I468*H468,2)</f>
        <v>0</v>
      </c>
      <c r="BL468" s="24" t="s">
        <v>668</v>
      </c>
      <c r="BM468" s="24" t="s">
        <v>1287</v>
      </c>
    </row>
    <row r="469" spans="2:65" s="12" customFormat="1">
      <c r="B469" s="187"/>
      <c r="C469" s="188"/>
      <c r="D469" s="189" t="s">
        <v>670</v>
      </c>
      <c r="E469" s="190" t="s">
        <v>561</v>
      </c>
      <c r="F469" s="191" t="s">
        <v>1288</v>
      </c>
      <c r="G469" s="188"/>
      <c r="H469" s="190" t="s">
        <v>561</v>
      </c>
      <c r="I469" s="188"/>
      <c r="J469" s="188"/>
      <c r="K469" s="188"/>
      <c r="L469" s="192"/>
      <c r="M469" s="193"/>
      <c r="N469" s="194"/>
      <c r="O469" s="194"/>
      <c r="P469" s="194"/>
      <c r="Q469" s="194"/>
      <c r="R469" s="194"/>
      <c r="S469" s="194"/>
      <c r="T469" s="195"/>
      <c r="AT469" s="196" t="s">
        <v>670</v>
      </c>
      <c r="AU469" s="196" t="s">
        <v>612</v>
      </c>
      <c r="AV469" s="12" t="s">
        <v>610</v>
      </c>
      <c r="AW469" s="12" t="s">
        <v>567</v>
      </c>
      <c r="AX469" s="12" t="s">
        <v>603</v>
      </c>
      <c r="AY469" s="196" t="s">
        <v>661</v>
      </c>
    </row>
    <row r="470" spans="2:65" s="13" customFormat="1">
      <c r="B470" s="197"/>
      <c r="C470" s="198"/>
      <c r="D470" s="189" t="s">
        <v>670</v>
      </c>
      <c r="E470" s="199" t="s">
        <v>561</v>
      </c>
      <c r="F470" s="200" t="s">
        <v>1193</v>
      </c>
      <c r="G470" s="198"/>
      <c r="H470" s="201">
        <v>66</v>
      </c>
      <c r="I470" s="198"/>
      <c r="J470" s="198"/>
      <c r="K470" s="198"/>
      <c r="L470" s="202"/>
      <c r="M470" s="203"/>
      <c r="N470" s="204"/>
      <c r="O470" s="204"/>
      <c r="P470" s="204"/>
      <c r="Q470" s="204"/>
      <c r="R470" s="204"/>
      <c r="S470" s="204"/>
      <c r="T470" s="205"/>
      <c r="AT470" s="206" t="s">
        <v>670</v>
      </c>
      <c r="AU470" s="206" t="s">
        <v>612</v>
      </c>
      <c r="AV470" s="13" t="s">
        <v>612</v>
      </c>
      <c r="AW470" s="13" t="s">
        <v>567</v>
      </c>
      <c r="AX470" s="13" t="s">
        <v>603</v>
      </c>
      <c r="AY470" s="206" t="s">
        <v>661</v>
      </c>
    </row>
    <row r="471" spans="2:65" s="14" customFormat="1">
      <c r="B471" s="207"/>
      <c r="C471" s="208"/>
      <c r="D471" s="189" t="s">
        <v>670</v>
      </c>
      <c r="E471" s="209" t="s">
        <v>561</v>
      </c>
      <c r="F471" s="210" t="s">
        <v>672</v>
      </c>
      <c r="G471" s="208"/>
      <c r="H471" s="211">
        <v>66</v>
      </c>
      <c r="I471" s="208"/>
      <c r="J471" s="208"/>
      <c r="K471" s="208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670</v>
      </c>
      <c r="AU471" s="216" t="s">
        <v>612</v>
      </c>
      <c r="AV471" s="14" t="s">
        <v>668</v>
      </c>
      <c r="AW471" s="14" t="s">
        <v>567</v>
      </c>
      <c r="AX471" s="14" t="s">
        <v>610</v>
      </c>
      <c r="AY471" s="216" t="s">
        <v>661</v>
      </c>
    </row>
    <row r="472" spans="2:65" s="1" customFormat="1" ht="16.5" customHeight="1">
      <c r="B472" s="38"/>
      <c r="C472" s="217" t="s">
        <v>1289</v>
      </c>
      <c r="D472" s="217" t="s">
        <v>841</v>
      </c>
      <c r="E472" s="218" t="s">
        <v>1290</v>
      </c>
      <c r="F472" s="219" t="s">
        <v>1291</v>
      </c>
      <c r="G472" s="220" t="s">
        <v>682</v>
      </c>
      <c r="H472" s="221">
        <v>66.66</v>
      </c>
      <c r="I472" s="222"/>
      <c r="J472" s="222">
        <f>ROUND(I472*H472,2)</f>
        <v>0</v>
      </c>
      <c r="K472" s="219" t="s">
        <v>561</v>
      </c>
      <c r="L472" s="223"/>
      <c r="M472" s="224" t="s">
        <v>561</v>
      </c>
      <c r="N472" s="225" t="s">
        <v>574</v>
      </c>
      <c r="O472" s="184">
        <v>0</v>
      </c>
      <c r="P472" s="184">
        <f>O472*H472</f>
        <v>0</v>
      </c>
      <c r="Q472" s="184">
        <v>0.222</v>
      </c>
      <c r="R472" s="184">
        <f>Q472*H472</f>
        <v>14.79852</v>
      </c>
      <c r="S472" s="184">
        <v>0</v>
      </c>
      <c r="T472" s="185">
        <f>S472*H472</f>
        <v>0</v>
      </c>
      <c r="AR472" s="24" t="s">
        <v>702</v>
      </c>
      <c r="AT472" s="24" t="s">
        <v>841</v>
      </c>
      <c r="AU472" s="24" t="s">
        <v>612</v>
      </c>
      <c r="AY472" s="24" t="s">
        <v>661</v>
      </c>
      <c r="BE472" s="186">
        <f>IF(N472="základní",J472,0)</f>
        <v>0</v>
      </c>
      <c r="BF472" s="186">
        <f>IF(N472="snížená",J472,0)</f>
        <v>0</v>
      </c>
      <c r="BG472" s="186">
        <f>IF(N472="zákl. přenesená",J472,0)</f>
        <v>0</v>
      </c>
      <c r="BH472" s="186">
        <f>IF(N472="sníž. přenesená",J472,0)</f>
        <v>0</v>
      </c>
      <c r="BI472" s="186">
        <f>IF(N472="nulová",J472,0)</f>
        <v>0</v>
      </c>
      <c r="BJ472" s="24" t="s">
        <v>610</v>
      </c>
      <c r="BK472" s="186">
        <f>ROUND(I472*H472,2)</f>
        <v>0</v>
      </c>
      <c r="BL472" s="24" t="s">
        <v>668</v>
      </c>
      <c r="BM472" s="24" t="s">
        <v>1292</v>
      </c>
    </row>
    <row r="473" spans="2:65" s="12" customFormat="1">
      <c r="B473" s="187"/>
      <c r="C473" s="188"/>
      <c r="D473" s="189" t="s">
        <v>670</v>
      </c>
      <c r="E473" s="190" t="s">
        <v>561</v>
      </c>
      <c r="F473" s="191" t="s">
        <v>1293</v>
      </c>
      <c r="G473" s="188"/>
      <c r="H473" s="190" t="s">
        <v>561</v>
      </c>
      <c r="I473" s="188"/>
      <c r="J473" s="188"/>
      <c r="K473" s="188"/>
      <c r="L473" s="192"/>
      <c r="M473" s="193"/>
      <c r="N473" s="194"/>
      <c r="O473" s="194"/>
      <c r="P473" s="194"/>
      <c r="Q473" s="194"/>
      <c r="R473" s="194"/>
      <c r="S473" s="194"/>
      <c r="T473" s="195"/>
      <c r="AT473" s="196" t="s">
        <v>670</v>
      </c>
      <c r="AU473" s="196" t="s">
        <v>612</v>
      </c>
      <c r="AV473" s="12" t="s">
        <v>610</v>
      </c>
      <c r="AW473" s="12" t="s">
        <v>567</v>
      </c>
      <c r="AX473" s="12" t="s">
        <v>603</v>
      </c>
      <c r="AY473" s="196" t="s">
        <v>661</v>
      </c>
    </row>
    <row r="474" spans="2:65" s="13" customFormat="1">
      <c r="B474" s="197"/>
      <c r="C474" s="198"/>
      <c r="D474" s="189" t="s">
        <v>670</v>
      </c>
      <c r="E474" s="199" t="s">
        <v>561</v>
      </c>
      <c r="F474" s="200" t="s">
        <v>1294</v>
      </c>
      <c r="G474" s="198"/>
      <c r="H474" s="201">
        <v>66.66</v>
      </c>
      <c r="I474" s="198"/>
      <c r="J474" s="198"/>
      <c r="K474" s="198"/>
      <c r="L474" s="202"/>
      <c r="M474" s="203"/>
      <c r="N474" s="204"/>
      <c r="O474" s="204"/>
      <c r="P474" s="204"/>
      <c r="Q474" s="204"/>
      <c r="R474" s="204"/>
      <c r="S474" s="204"/>
      <c r="T474" s="205"/>
      <c r="AT474" s="206" t="s">
        <v>670</v>
      </c>
      <c r="AU474" s="206" t="s">
        <v>612</v>
      </c>
      <c r="AV474" s="13" t="s">
        <v>612</v>
      </c>
      <c r="AW474" s="13" t="s">
        <v>567</v>
      </c>
      <c r="AX474" s="13" t="s">
        <v>603</v>
      </c>
      <c r="AY474" s="206" t="s">
        <v>661</v>
      </c>
    </row>
    <row r="475" spans="2:65" s="14" customFormat="1">
      <c r="B475" s="207"/>
      <c r="C475" s="208"/>
      <c r="D475" s="189" t="s">
        <v>670</v>
      </c>
      <c r="E475" s="209" t="s">
        <v>561</v>
      </c>
      <c r="F475" s="210" t="s">
        <v>672</v>
      </c>
      <c r="G475" s="208"/>
      <c r="H475" s="211">
        <v>66.66</v>
      </c>
      <c r="I475" s="208"/>
      <c r="J475" s="208"/>
      <c r="K475" s="208"/>
      <c r="L475" s="212"/>
      <c r="M475" s="213"/>
      <c r="N475" s="214"/>
      <c r="O475" s="214"/>
      <c r="P475" s="214"/>
      <c r="Q475" s="214"/>
      <c r="R475" s="214"/>
      <c r="S475" s="214"/>
      <c r="T475" s="215"/>
      <c r="AT475" s="216" t="s">
        <v>670</v>
      </c>
      <c r="AU475" s="216" t="s">
        <v>612</v>
      </c>
      <c r="AV475" s="14" t="s">
        <v>668</v>
      </c>
      <c r="AW475" s="14" t="s">
        <v>567</v>
      </c>
      <c r="AX475" s="14" t="s">
        <v>610</v>
      </c>
      <c r="AY475" s="216" t="s">
        <v>661</v>
      </c>
    </row>
    <row r="476" spans="2:65" s="1" customFormat="1" ht="38.25" customHeight="1">
      <c r="B476" s="38"/>
      <c r="C476" s="176" t="s">
        <v>1295</v>
      </c>
      <c r="D476" s="176" t="s">
        <v>663</v>
      </c>
      <c r="E476" s="177" t="s">
        <v>1296</v>
      </c>
      <c r="F476" s="178" t="s">
        <v>1297</v>
      </c>
      <c r="G476" s="179" t="s">
        <v>682</v>
      </c>
      <c r="H476" s="180">
        <v>1.8</v>
      </c>
      <c r="I476" s="181"/>
      <c r="J476" s="181">
        <f>ROUND(I476*H476,2)</f>
        <v>0</v>
      </c>
      <c r="K476" s="178" t="s">
        <v>667</v>
      </c>
      <c r="L476" s="58"/>
      <c r="M476" s="182" t="s">
        <v>561</v>
      </c>
      <c r="N476" s="183" t="s">
        <v>574</v>
      </c>
      <c r="O476" s="184">
        <v>1.131</v>
      </c>
      <c r="P476" s="184">
        <f>O476*H476</f>
        <v>2.0358000000000001</v>
      </c>
      <c r="Q476" s="184">
        <v>0.19536000000000001</v>
      </c>
      <c r="R476" s="184">
        <f>Q476*H476</f>
        <v>0.35164800000000002</v>
      </c>
      <c r="S476" s="184">
        <v>0</v>
      </c>
      <c r="T476" s="185">
        <f>S476*H476</f>
        <v>0</v>
      </c>
      <c r="AR476" s="24" t="s">
        <v>668</v>
      </c>
      <c r="AT476" s="24" t="s">
        <v>663</v>
      </c>
      <c r="AU476" s="24" t="s">
        <v>612</v>
      </c>
      <c r="AY476" s="24" t="s">
        <v>661</v>
      </c>
      <c r="BE476" s="186">
        <f>IF(N476="základní",J476,0)</f>
        <v>0</v>
      </c>
      <c r="BF476" s="186">
        <f>IF(N476="snížená",J476,0)</f>
        <v>0</v>
      </c>
      <c r="BG476" s="186">
        <f>IF(N476="zákl. přenesená",J476,0)</f>
        <v>0</v>
      </c>
      <c r="BH476" s="186">
        <f>IF(N476="sníž. přenesená",J476,0)</f>
        <v>0</v>
      </c>
      <c r="BI476" s="186">
        <f>IF(N476="nulová",J476,0)</f>
        <v>0</v>
      </c>
      <c r="BJ476" s="24" t="s">
        <v>610</v>
      </c>
      <c r="BK476" s="186">
        <f>ROUND(I476*H476,2)</f>
        <v>0</v>
      </c>
      <c r="BL476" s="24" t="s">
        <v>668</v>
      </c>
      <c r="BM476" s="24" t="s">
        <v>1298</v>
      </c>
    </row>
    <row r="477" spans="2:65" s="12" customFormat="1">
      <c r="B477" s="187"/>
      <c r="C477" s="188"/>
      <c r="D477" s="189" t="s">
        <v>670</v>
      </c>
      <c r="E477" s="190" t="s">
        <v>561</v>
      </c>
      <c r="F477" s="191" t="s">
        <v>1299</v>
      </c>
      <c r="G477" s="188"/>
      <c r="H477" s="190" t="s">
        <v>561</v>
      </c>
      <c r="I477" s="188"/>
      <c r="J477" s="188"/>
      <c r="K477" s="188"/>
      <c r="L477" s="192"/>
      <c r="M477" s="193"/>
      <c r="N477" s="194"/>
      <c r="O477" s="194"/>
      <c r="P477" s="194"/>
      <c r="Q477" s="194"/>
      <c r="R477" s="194"/>
      <c r="S477" s="194"/>
      <c r="T477" s="195"/>
      <c r="AT477" s="196" t="s">
        <v>670</v>
      </c>
      <c r="AU477" s="196" t="s">
        <v>612</v>
      </c>
      <c r="AV477" s="12" t="s">
        <v>610</v>
      </c>
      <c r="AW477" s="12" t="s">
        <v>567</v>
      </c>
      <c r="AX477" s="12" t="s">
        <v>603</v>
      </c>
      <c r="AY477" s="196" t="s">
        <v>661</v>
      </c>
    </row>
    <row r="478" spans="2:65" s="13" customFormat="1">
      <c r="B478" s="197"/>
      <c r="C478" s="198"/>
      <c r="D478" s="189" t="s">
        <v>670</v>
      </c>
      <c r="E478" s="199" t="s">
        <v>561</v>
      </c>
      <c r="F478" s="200" t="s">
        <v>1106</v>
      </c>
      <c r="G478" s="198"/>
      <c r="H478" s="201">
        <v>1.8</v>
      </c>
      <c r="I478" s="198"/>
      <c r="J478" s="198"/>
      <c r="K478" s="198"/>
      <c r="L478" s="202"/>
      <c r="M478" s="203"/>
      <c r="N478" s="204"/>
      <c r="O478" s="204"/>
      <c r="P478" s="204"/>
      <c r="Q478" s="204"/>
      <c r="R478" s="204"/>
      <c r="S478" s="204"/>
      <c r="T478" s="205"/>
      <c r="AT478" s="206" t="s">
        <v>670</v>
      </c>
      <c r="AU478" s="206" t="s">
        <v>612</v>
      </c>
      <c r="AV478" s="13" t="s">
        <v>612</v>
      </c>
      <c r="AW478" s="13" t="s">
        <v>567</v>
      </c>
      <c r="AX478" s="13" t="s">
        <v>603</v>
      </c>
      <c r="AY478" s="206" t="s">
        <v>661</v>
      </c>
    </row>
    <row r="479" spans="2:65" s="14" customFormat="1">
      <c r="B479" s="207"/>
      <c r="C479" s="208"/>
      <c r="D479" s="189" t="s">
        <v>670</v>
      </c>
      <c r="E479" s="209" t="s">
        <v>561</v>
      </c>
      <c r="F479" s="210" t="s">
        <v>672</v>
      </c>
      <c r="G479" s="208"/>
      <c r="H479" s="211">
        <v>1.8</v>
      </c>
      <c r="I479" s="208"/>
      <c r="J479" s="208"/>
      <c r="K479" s="208"/>
      <c r="L479" s="212"/>
      <c r="M479" s="213"/>
      <c r="N479" s="214"/>
      <c r="O479" s="214"/>
      <c r="P479" s="214"/>
      <c r="Q479" s="214"/>
      <c r="R479" s="214"/>
      <c r="S479" s="214"/>
      <c r="T479" s="215"/>
      <c r="AT479" s="216" t="s">
        <v>670</v>
      </c>
      <c r="AU479" s="216" t="s">
        <v>612</v>
      </c>
      <c r="AV479" s="14" t="s">
        <v>668</v>
      </c>
      <c r="AW479" s="14" t="s">
        <v>567</v>
      </c>
      <c r="AX479" s="14" t="s">
        <v>610</v>
      </c>
      <c r="AY479" s="216" t="s">
        <v>661</v>
      </c>
    </row>
    <row r="480" spans="2:65" s="1" customFormat="1" ht="16.5" customHeight="1">
      <c r="B480" s="38"/>
      <c r="C480" s="217" t="s">
        <v>1300</v>
      </c>
      <c r="D480" s="217" t="s">
        <v>841</v>
      </c>
      <c r="E480" s="218" t="s">
        <v>1301</v>
      </c>
      <c r="F480" s="219" t="s">
        <v>1302</v>
      </c>
      <c r="G480" s="220" t="s">
        <v>682</v>
      </c>
      <c r="H480" s="221">
        <v>1.8180000000000001</v>
      </c>
      <c r="I480" s="222"/>
      <c r="J480" s="222">
        <f>ROUND(I480*H480,2)</f>
        <v>0</v>
      </c>
      <c r="K480" s="219" t="s">
        <v>561</v>
      </c>
      <c r="L480" s="223"/>
      <c r="M480" s="224" t="s">
        <v>561</v>
      </c>
      <c r="N480" s="225" t="s">
        <v>574</v>
      </c>
      <c r="O480" s="184">
        <v>0</v>
      </c>
      <c r="P480" s="184">
        <f>O480*H480</f>
        <v>0</v>
      </c>
      <c r="Q480" s="184">
        <v>0.222</v>
      </c>
      <c r="R480" s="184">
        <f>Q480*H480</f>
        <v>0.40359600000000001</v>
      </c>
      <c r="S480" s="184">
        <v>0</v>
      </c>
      <c r="T480" s="185">
        <f>S480*H480</f>
        <v>0</v>
      </c>
      <c r="AR480" s="24" t="s">
        <v>702</v>
      </c>
      <c r="AT480" s="24" t="s">
        <v>841</v>
      </c>
      <c r="AU480" s="24" t="s">
        <v>612</v>
      </c>
      <c r="AY480" s="24" t="s">
        <v>661</v>
      </c>
      <c r="BE480" s="186">
        <f>IF(N480="základní",J480,0)</f>
        <v>0</v>
      </c>
      <c r="BF480" s="186">
        <f>IF(N480="snížená",J480,0)</f>
        <v>0</v>
      </c>
      <c r="BG480" s="186">
        <f>IF(N480="zákl. přenesená",J480,0)</f>
        <v>0</v>
      </c>
      <c r="BH480" s="186">
        <f>IF(N480="sníž. přenesená",J480,0)</f>
        <v>0</v>
      </c>
      <c r="BI480" s="186">
        <f>IF(N480="nulová",J480,0)</f>
        <v>0</v>
      </c>
      <c r="BJ480" s="24" t="s">
        <v>610</v>
      </c>
      <c r="BK480" s="186">
        <f>ROUND(I480*H480,2)</f>
        <v>0</v>
      </c>
      <c r="BL480" s="24" t="s">
        <v>668</v>
      </c>
      <c r="BM480" s="24" t="s">
        <v>1303</v>
      </c>
    </row>
    <row r="481" spans="2:65" s="12" customFormat="1">
      <c r="B481" s="187"/>
      <c r="C481" s="188"/>
      <c r="D481" s="189" t="s">
        <v>670</v>
      </c>
      <c r="E481" s="190" t="s">
        <v>561</v>
      </c>
      <c r="F481" s="191" t="s">
        <v>1304</v>
      </c>
      <c r="G481" s="188"/>
      <c r="H481" s="190" t="s">
        <v>561</v>
      </c>
      <c r="I481" s="188"/>
      <c r="J481" s="188"/>
      <c r="K481" s="188"/>
      <c r="L481" s="192"/>
      <c r="M481" s="193"/>
      <c r="N481" s="194"/>
      <c r="O481" s="194"/>
      <c r="P481" s="194"/>
      <c r="Q481" s="194"/>
      <c r="R481" s="194"/>
      <c r="S481" s="194"/>
      <c r="T481" s="195"/>
      <c r="AT481" s="196" t="s">
        <v>670</v>
      </c>
      <c r="AU481" s="196" t="s">
        <v>612</v>
      </c>
      <c r="AV481" s="12" t="s">
        <v>610</v>
      </c>
      <c r="AW481" s="12" t="s">
        <v>567</v>
      </c>
      <c r="AX481" s="12" t="s">
        <v>603</v>
      </c>
      <c r="AY481" s="196" t="s">
        <v>661</v>
      </c>
    </row>
    <row r="482" spans="2:65" s="13" customFormat="1">
      <c r="B482" s="197"/>
      <c r="C482" s="198"/>
      <c r="D482" s="189" t="s">
        <v>670</v>
      </c>
      <c r="E482" s="199" t="s">
        <v>561</v>
      </c>
      <c r="F482" s="200" t="s">
        <v>1305</v>
      </c>
      <c r="G482" s="198"/>
      <c r="H482" s="201">
        <v>1.8180000000000001</v>
      </c>
      <c r="I482" s="198"/>
      <c r="J482" s="198"/>
      <c r="K482" s="198"/>
      <c r="L482" s="202"/>
      <c r="M482" s="203"/>
      <c r="N482" s="204"/>
      <c r="O482" s="204"/>
      <c r="P482" s="204"/>
      <c r="Q482" s="204"/>
      <c r="R482" s="204"/>
      <c r="S482" s="204"/>
      <c r="T482" s="205"/>
      <c r="AT482" s="206" t="s">
        <v>670</v>
      </c>
      <c r="AU482" s="206" t="s">
        <v>612</v>
      </c>
      <c r="AV482" s="13" t="s">
        <v>612</v>
      </c>
      <c r="AW482" s="13" t="s">
        <v>567</v>
      </c>
      <c r="AX482" s="13" t="s">
        <v>603</v>
      </c>
      <c r="AY482" s="206" t="s">
        <v>661</v>
      </c>
    </row>
    <row r="483" spans="2:65" s="14" customFormat="1">
      <c r="B483" s="207"/>
      <c r="C483" s="208"/>
      <c r="D483" s="189" t="s">
        <v>670</v>
      </c>
      <c r="E483" s="209" t="s">
        <v>561</v>
      </c>
      <c r="F483" s="210" t="s">
        <v>672</v>
      </c>
      <c r="G483" s="208"/>
      <c r="H483" s="211">
        <v>1.8180000000000001</v>
      </c>
      <c r="I483" s="208"/>
      <c r="J483" s="208"/>
      <c r="K483" s="208"/>
      <c r="L483" s="212"/>
      <c r="M483" s="213"/>
      <c r="N483" s="214"/>
      <c r="O483" s="214"/>
      <c r="P483" s="214"/>
      <c r="Q483" s="214"/>
      <c r="R483" s="214"/>
      <c r="S483" s="214"/>
      <c r="T483" s="215"/>
      <c r="AT483" s="216" t="s">
        <v>670</v>
      </c>
      <c r="AU483" s="216" t="s">
        <v>612</v>
      </c>
      <c r="AV483" s="14" t="s">
        <v>668</v>
      </c>
      <c r="AW483" s="14" t="s">
        <v>567</v>
      </c>
      <c r="AX483" s="14" t="s">
        <v>610</v>
      </c>
      <c r="AY483" s="216" t="s">
        <v>661</v>
      </c>
    </row>
    <row r="484" spans="2:65" s="1" customFormat="1" ht="51" customHeight="1">
      <c r="B484" s="38"/>
      <c r="C484" s="176" t="s">
        <v>1306</v>
      </c>
      <c r="D484" s="176" t="s">
        <v>663</v>
      </c>
      <c r="E484" s="177" t="s">
        <v>1307</v>
      </c>
      <c r="F484" s="178" t="s">
        <v>1308</v>
      </c>
      <c r="G484" s="179" t="s">
        <v>682</v>
      </c>
      <c r="H484" s="180">
        <v>25</v>
      </c>
      <c r="I484" s="181"/>
      <c r="J484" s="181">
        <f>ROUND(I484*H484,2)</f>
        <v>0</v>
      </c>
      <c r="K484" s="178" t="s">
        <v>667</v>
      </c>
      <c r="L484" s="58"/>
      <c r="M484" s="182" t="s">
        <v>561</v>
      </c>
      <c r="N484" s="183" t="s">
        <v>574</v>
      </c>
      <c r="O484" s="184">
        <v>0.78400000000000003</v>
      </c>
      <c r="P484" s="184">
        <f>O484*H484</f>
        <v>19.600000000000001</v>
      </c>
      <c r="Q484" s="184">
        <v>8.5650000000000004E-2</v>
      </c>
      <c r="R484" s="184">
        <f>Q484*H484</f>
        <v>2.1412500000000003</v>
      </c>
      <c r="S484" s="184">
        <v>0</v>
      </c>
      <c r="T484" s="185">
        <f>S484*H484</f>
        <v>0</v>
      </c>
      <c r="AR484" s="24" t="s">
        <v>668</v>
      </c>
      <c r="AT484" s="24" t="s">
        <v>663</v>
      </c>
      <c r="AU484" s="24" t="s">
        <v>612</v>
      </c>
      <c r="AY484" s="24" t="s">
        <v>661</v>
      </c>
      <c r="BE484" s="186">
        <f>IF(N484="základní",J484,0)</f>
        <v>0</v>
      </c>
      <c r="BF484" s="186">
        <f>IF(N484="snížená",J484,0)</f>
        <v>0</v>
      </c>
      <c r="BG484" s="186">
        <f>IF(N484="zákl. přenesená",J484,0)</f>
        <v>0</v>
      </c>
      <c r="BH484" s="186">
        <f>IF(N484="sníž. přenesená",J484,0)</f>
        <v>0</v>
      </c>
      <c r="BI484" s="186">
        <f>IF(N484="nulová",J484,0)</f>
        <v>0</v>
      </c>
      <c r="BJ484" s="24" t="s">
        <v>610</v>
      </c>
      <c r="BK484" s="186">
        <f>ROUND(I484*H484,2)</f>
        <v>0</v>
      </c>
      <c r="BL484" s="24" t="s">
        <v>668</v>
      </c>
      <c r="BM484" s="24" t="s">
        <v>1309</v>
      </c>
    </row>
    <row r="485" spans="2:65" s="12" customFormat="1">
      <c r="B485" s="187"/>
      <c r="C485" s="188"/>
      <c r="D485" s="189" t="s">
        <v>670</v>
      </c>
      <c r="E485" s="190" t="s">
        <v>561</v>
      </c>
      <c r="F485" s="191" t="s">
        <v>1154</v>
      </c>
      <c r="G485" s="188"/>
      <c r="H485" s="190" t="s">
        <v>561</v>
      </c>
      <c r="I485" s="188"/>
      <c r="J485" s="188"/>
      <c r="K485" s="188"/>
      <c r="L485" s="192"/>
      <c r="M485" s="193"/>
      <c r="N485" s="194"/>
      <c r="O485" s="194"/>
      <c r="P485" s="194"/>
      <c r="Q485" s="194"/>
      <c r="R485" s="194"/>
      <c r="S485" s="194"/>
      <c r="T485" s="195"/>
      <c r="AT485" s="196" t="s">
        <v>670</v>
      </c>
      <c r="AU485" s="196" t="s">
        <v>612</v>
      </c>
      <c r="AV485" s="12" t="s">
        <v>610</v>
      </c>
      <c r="AW485" s="12" t="s">
        <v>567</v>
      </c>
      <c r="AX485" s="12" t="s">
        <v>603</v>
      </c>
      <c r="AY485" s="196" t="s">
        <v>661</v>
      </c>
    </row>
    <row r="486" spans="2:65" s="13" customFormat="1">
      <c r="B486" s="197"/>
      <c r="C486" s="198"/>
      <c r="D486" s="189" t="s">
        <v>670</v>
      </c>
      <c r="E486" s="199" t="s">
        <v>561</v>
      </c>
      <c r="F486" s="200" t="s">
        <v>1155</v>
      </c>
      <c r="G486" s="198"/>
      <c r="H486" s="201">
        <v>25</v>
      </c>
      <c r="I486" s="198"/>
      <c r="J486" s="198"/>
      <c r="K486" s="198"/>
      <c r="L486" s="202"/>
      <c r="M486" s="203"/>
      <c r="N486" s="204"/>
      <c r="O486" s="204"/>
      <c r="P486" s="204"/>
      <c r="Q486" s="204"/>
      <c r="R486" s="204"/>
      <c r="S486" s="204"/>
      <c r="T486" s="205"/>
      <c r="AT486" s="206" t="s">
        <v>670</v>
      </c>
      <c r="AU486" s="206" t="s">
        <v>612</v>
      </c>
      <c r="AV486" s="13" t="s">
        <v>612</v>
      </c>
      <c r="AW486" s="13" t="s">
        <v>567</v>
      </c>
      <c r="AX486" s="13" t="s">
        <v>603</v>
      </c>
      <c r="AY486" s="206" t="s">
        <v>661</v>
      </c>
    </row>
    <row r="487" spans="2:65" s="14" customFormat="1">
      <c r="B487" s="207"/>
      <c r="C487" s="208"/>
      <c r="D487" s="189" t="s">
        <v>670</v>
      </c>
      <c r="E487" s="209" t="s">
        <v>561</v>
      </c>
      <c r="F487" s="210" t="s">
        <v>672</v>
      </c>
      <c r="G487" s="208"/>
      <c r="H487" s="211">
        <v>25</v>
      </c>
      <c r="I487" s="208"/>
      <c r="J487" s="208"/>
      <c r="K487" s="208"/>
      <c r="L487" s="212"/>
      <c r="M487" s="213"/>
      <c r="N487" s="214"/>
      <c r="O487" s="214"/>
      <c r="P487" s="214"/>
      <c r="Q487" s="214"/>
      <c r="R487" s="214"/>
      <c r="S487" s="214"/>
      <c r="T487" s="215"/>
      <c r="AT487" s="216" t="s">
        <v>670</v>
      </c>
      <c r="AU487" s="216" t="s">
        <v>612</v>
      </c>
      <c r="AV487" s="14" t="s">
        <v>668</v>
      </c>
      <c r="AW487" s="14" t="s">
        <v>567</v>
      </c>
      <c r="AX487" s="14" t="s">
        <v>610</v>
      </c>
      <c r="AY487" s="216" t="s">
        <v>661</v>
      </c>
    </row>
    <row r="488" spans="2:65" s="1" customFormat="1" ht="16.5" customHeight="1">
      <c r="B488" s="38"/>
      <c r="C488" s="217" t="s">
        <v>1310</v>
      </c>
      <c r="D488" s="217" t="s">
        <v>841</v>
      </c>
      <c r="E488" s="218" t="s">
        <v>1311</v>
      </c>
      <c r="F488" s="219" t="s">
        <v>1312</v>
      </c>
      <c r="G488" s="220" t="s">
        <v>682</v>
      </c>
      <c r="H488" s="221">
        <v>25.75</v>
      </c>
      <c r="I488" s="222"/>
      <c r="J488" s="222">
        <f>ROUND(I488*H488,2)</f>
        <v>0</v>
      </c>
      <c r="K488" s="219" t="s">
        <v>667</v>
      </c>
      <c r="L488" s="223"/>
      <c r="M488" s="224" t="s">
        <v>561</v>
      </c>
      <c r="N488" s="225" t="s">
        <v>574</v>
      </c>
      <c r="O488" s="184">
        <v>0</v>
      </c>
      <c r="P488" s="184">
        <f>O488*H488</f>
        <v>0</v>
      </c>
      <c r="Q488" s="184">
        <v>0.17599999999999999</v>
      </c>
      <c r="R488" s="184">
        <f>Q488*H488</f>
        <v>4.532</v>
      </c>
      <c r="S488" s="184">
        <v>0</v>
      </c>
      <c r="T488" s="185">
        <f>S488*H488</f>
        <v>0</v>
      </c>
      <c r="AR488" s="24" t="s">
        <v>702</v>
      </c>
      <c r="AT488" s="24" t="s">
        <v>841</v>
      </c>
      <c r="AU488" s="24" t="s">
        <v>612</v>
      </c>
      <c r="AY488" s="24" t="s">
        <v>661</v>
      </c>
      <c r="BE488" s="186">
        <f>IF(N488="základní",J488,0)</f>
        <v>0</v>
      </c>
      <c r="BF488" s="186">
        <f>IF(N488="snížená",J488,0)</f>
        <v>0</v>
      </c>
      <c r="BG488" s="186">
        <f>IF(N488="zákl. přenesená",J488,0)</f>
        <v>0</v>
      </c>
      <c r="BH488" s="186">
        <f>IF(N488="sníž. přenesená",J488,0)</f>
        <v>0</v>
      </c>
      <c r="BI488" s="186">
        <f>IF(N488="nulová",J488,0)</f>
        <v>0</v>
      </c>
      <c r="BJ488" s="24" t="s">
        <v>610</v>
      </c>
      <c r="BK488" s="186">
        <f>ROUND(I488*H488,2)</f>
        <v>0</v>
      </c>
      <c r="BL488" s="24" t="s">
        <v>668</v>
      </c>
      <c r="BM488" s="24" t="s">
        <v>1313</v>
      </c>
    </row>
    <row r="489" spans="2:65" s="12" customFormat="1">
      <c r="B489" s="187"/>
      <c r="C489" s="188"/>
      <c r="D489" s="189" t="s">
        <v>670</v>
      </c>
      <c r="E489" s="190" t="s">
        <v>561</v>
      </c>
      <c r="F489" s="191" t="s">
        <v>1314</v>
      </c>
      <c r="G489" s="188"/>
      <c r="H489" s="190" t="s">
        <v>561</v>
      </c>
      <c r="I489" s="188"/>
      <c r="J489" s="188"/>
      <c r="K489" s="188"/>
      <c r="L489" s="192"/>
      <c r="M489" s="193"/>
      <c r="N489" s="194"/>
      <c r="O489" s="194"/>
      <c r="P489" s="194"/>
      <c r="Q489" s="194"/>
      <c r="R489" s="194"/>
      <c r="S489" s="194"/>
      <c r="T489" s="195"/>
      <c r="AT489" s="196" t="s">
        <v>670</v>
      </c>
      <c r="AU489" s="196" t="s">
        <v>612</v>
      </c>
      <c r="AV489" s="12" t="s">
        <v>610</v>
      </c>
      <c r="AW489" s="12" t="s">
        <v>567</v>
      </c>
      <c r="AX489" s="12" t="s">
        <v>603</v>
      </c>
      <c r="AY489" s="196" t="s">
        <v>661</v>
      </c>
    </row>
    <row r="490" spans="2:65" s="13" customFormat="1">
      <c r="B490" s="197"/>
      <c r="C490" s="198"/>
      <c r="D490" s="189" t="s">
        <v>670</v>
      </c>
      <c r="E490" s="199" t="s">
        <v>561</v>
      </c>
      <c r="F490" s="200" t="s">
        <v>1315</v>
      </c>
      <c r="G490" s="198"/>
      <c r="H490" s="201">
        <v>25.75</v>
      </c>
      <c r="I490" s="198"/>
      <c r="J490" s="198"/>
      <c r="K490" s="198"/>
      <c r="L490" s="202"/>
      <c r="M490" s="203"/>
      <c r="N490" s="204"/>
      <c r="O490" s="204"/>
      <c r="P490" s="204"/>
      <c r="Q490" s="204"/>
      <c r="R490" s="204"/>
      <c r="S490" s="204"/>
      <c r="T490" s="205"/>
      <c r="AT490" s="206" t="s">
        <v>670</v>
      </c>
      <c r="AU490" s="206" t="s">
        <v>612</v>
      </c>
      <c r="AV490" s="13" t="s">
        <v>612</v>
      </c>
      <c r="AW490" s="13" t="s">
        <v>567</v>
      </c>
      <c r="AX490" s="13" t="s">
        <v>603</v>
      </c>
      <c r="AY490" s="206" t="s">
        <v>661</v>
      </c>
    </row>
    <row r="491" spans="2:65" s="14" customFormat="1">
      <c r="B491" s="207"/>
      <c r="C491" s="208"/>
      <c r="D491" s="189" t="s">
        <v>670</v>
      </c>
      <c r="E491" s="209" t="s">
        <v>561</v>
      </c>
      <c r="F491" s="210" t="s">
        <v>672</v>
      </c>
      <c r="G491" s="208"/>
      <c r="H491" s="211">
        <v>25.75</v>
      </c>
      <c r="I491" s="208"/>
      <c r="J491" s="208"/>
      <c r="K491" s="208"/>
      <c r="L491" s="212"/>
      <c r="M491" s="213"/>
      <c r="N491" s="214"/>
      <c r="O491" s="214"/>
      <c r="P491" s="214"/>
      <c r="Q491" s="214"/>
      <c r="R491" s="214"/>
      <c r="S491" s="214"/>
      <c r="T491" s="215"/>
      <c r="AT491" s="216" t="s">
        <v>670</v>
      </c>
      <c r="AU491" s="216" t="s">
        <v>612</v>
      </c>
      <c r="AV491" s="14" t="s">
        <v>668</v>
      </c>
      <c r="AW491" s="14" t="s">
        <v>567</v>
      </c>
      <c r="AX491" s="14" t="s">
        <v>610</v>
      </c>
      <c r="AY491" s="216" t="s">
        <v>661</v>
      </c>
    </row>
    <row r="492" spans="2:65" s="1" customFormat="1" ht="51" customHeight="1">
      <c r="B492" s="38"/>
      <c r="C492" s="176" t="s">
        <v>1316</v>
      </c>
      <c r="D492" s="176" t="s">
        <v>663</v>
      </c>
      <c r="E492" s="177" t="s">
        <v>1317</v>
      </c>
      <c r="F492" s="178" t="s">
        <v>1318</v>
      </c>
      <c r="G492" s="179" t="s">
        <v>682</v>
      </c>
      <c r="H492" s="180">
        <v>16</v>
      </c>
      <c r="I492" s="181"/>
      <c r="J492" s="181">
        <f>ROUND(I492*H492,2)</f>
        <v>0</v>
      </c>
      <c r="K492" s="178" t="s">
        <v>667</v>
      </c>
      <c r="L492" s="58"/>
      <c r="M492" s="182" t="s">
        <v>561</v>
      </c>
      <c r="N492" s="183" t="s">
        <v>574</v>
      </c>
      <c r="O492" s="184">
        <v>0.77900000000000003</v>
      </c>
      <c r="P492" s="184">
        <f>O492*H492</f>
        <v>12.464</v>
      </c>
      <c r="Q492" s="184">
        <v>8.5650000000000004E-2</v>
      </c>
      <c r="R492" s="184">
        <f>Q492*H492</f>
        <v>1.3704000000000001</v>
      </c>
      <c r="S492" s="184">
        <v>0</v>
      </c>
      <c r="T492" s="185">
        <f>S492*H492</f>
        <v>0</v>
      </c>
      <c r="AR492" s="24" t="s">
        <v>668</v>
      </c>
      <c r="AT492" s="24" t="s">
        <v>663</v>
      </c>
      <c r="AU492" s="24" t="s">
        <v>612</v>
      </c>
      <c r="AY492" s="24" t="s">
        <v>661</v>
      </c>
      <c r="BE492" s="186">
        <f>IF(N492="základní",J492,0)</f>
        <v>0</v>
      </c>
      <c r="BF492" s="186">
        <f>IF(N492="snížená",J492,0)</f>
        <v>0</v>
      </c>
      <c r="BG492" s="186">
        <f>IF(N492="zákl. přenesená",J492,0)</f>
        <v>0</v>
      </c>
      <c r="BH492" s="186">
        <f>IF(N492="sníž. přenesená",J492,0)</f>
        <v>0</v>
      </c>
      <c r="BI492" s="186">
        <f>IF(N492="nulová",J492,0)</f>
        <v>0</v>
      </c>
      <c r="BJ492" s="24" t="s">
        <v>610</v>
      </c>
      <c r="BK492" s="186">
        <f>ROUND(I492*H492,2)</f>
        <v>0</v>
      </c>
      <c r="BL492" s="24" t="s">
        <v>668</v>
      </c>
      <c r="BM492" s="24" t="s">
        <v>1319</v>
      </c>
    </row>
    <row r="493" spans="2:65" s="12" customFormat="1">
      <c r="B493" s="187"/>
      <c r="C493" s="188"/>
      <c r="D493" s="189" t="s">
        <v>670</v>
      </c>
      <c r="E493" s="190" t="s">
        <v>561</v>
      </c>
      <c r="F493" s="191" t="s">
        <v>1143</v>
      </c>
      <c r="G493" s="188"/>
      <c r="H493" s="190" t="s">
        <v>561</v>
      </c>
      <c r="I493" s="188"/>
      <c r="J493" s="188"/>
      <c r="K493" s="188"/>
      <c r="L493" s="192"/>
      <c r="M493" s="193"/>
      <c r="N493" s="194"/>
      <c r="O493" s="194"/>
      <c r="P493" s="194"/>
      <c r="Q493" s="194"/>
      <c r="R493" s="194"/>
      <c r="S493" s="194"/>
      <c r="T493" s="195"/>
      <c r="AT493" s="196" t="s">
        <v>670</v>
      </c>
      <c r="AU493" s="196" t="s">
        <v>612</v>
      </c>
      <c r="AV493" s="12" t="s">
        <v>610</v>
      </c>
      <c r="AW493" s="12" t="s">
        <v>567</v>
      </c>
      <c r="AX493" s="12" t="s">
        <v>603</v>
      </c>
      <c r="AY493" s="196" t="s">
        <v>661</v>
      </c>
    </row>
    <row r="494" spans="2:65" s="13" customFormat="1">
      <c r="B494" s="197"/>
      <c r="C494" s="198"/>
      <c r="D494" s="189" t="s">
        <v>670</v>
      </c>
      <c r="E494" s="199" t="s">
        <v>561</v>
      </c>
      <c r="F494" s="200" t="s">
        <v>1144</v>
      </c>
      <c r="G494" s="198"/>
      <c r="H494" s="201">
        <v>16</v>
      </c>
      <c r="I494" s="198"/>
      <c r="J494" s="198"/>
      <c r="K494" s="198"/>
      <c r="L494" s="202"/>
      <c r="M494" s="203"/>
      <c r="N494" s="204"/>
      <c r="O494" s="204"/>
      <c r="P494" s="204"/>
      <c r="Q494" s="204"/>
      <c r="R494" s="204"/>
      <c r="S494" s="204"/>
      <c r="T494" s="205"/>
      <c r="AT494" s="206" t="s">
        <v>670</v>
      </c>
      <c r="AU494" s="206" t="s">
        <v>612</v>
      </c>
      <c r="AV494" s="13" t="s">
        <v>612</v>
      </c>
      <c r="AW494" s="13" t="s">
        <v>567</v>
      </c>
      <c r="AX494" s="13" t="s">
        <v>603</v>
      </c>
      <c r="AY494" s="206" t="s">
        <v>661</v>
      </c>
    </row>
    <row r="495" spans="2:65" s="14" customFormat="1">
      <c r="B495" s="207"/>
      <c r="C495" s="208"/>
      <c r="D495" s="189" t="s">
        <v>670</v>
      </c>
      <c r="E495" s="209" t="s">
        <v>561</v>
      </c>
      <c r="F495" s="210" t="s">
        <v>672</v>
      </c>
      <c r="G495" s="208"/>
      <c r="H495" s="211">
        <v>16</v>
      </c>
      <c r="I495" s="208"/>
      <c r="J495" s="208"/>
      <c r="K495" s="208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670</v>
      </c>
      <c r="AU495" s="216" t="s">
        <v>612</v>
      </c>
      <c r="AV495" s="14" t="s">
        <v>668</v>
      </c>
      <c r="AW495" s="14" t="s">
        <v>567</v>
      </c>
      <c r="AX495" s="14" t="s">
        <v>610</v>
      </c>
      <c r="AY495" s="216" t="s">
        <v>661</v>
      </c>
    </row>
    <row r="496" spans="2:65" s="1" customFormat="1" ht="16.5" customHeight="1">
      <c r="B496" s="38"/>
      <c r="C496" s="217" t="s">
        <v>1320</v>
      </c>
      <c r="D496" s="217" t="s">
        <v>841</v>
      </c>
      <c r="E496" s="218" t="s">
        <v>1311</v>
      </c>
      <c r="F496" s="219" t="s">
        <v>1312</v>
      </c>
      <c r="G496" s="220" t="s">
        <v>682</v>
      </c>
      <c r="H496" s="221">
        <v>11.227</v>
      </c>
      <c r="I496" s="222"/>
      <c r="J496" s="222">
        <f>ROUND(I496*H496,2)</f>
        <v>0</v>
      </c>
      <c r="K496" s="219" t="s">
        <v>667</v>
      </c>
      <c r="L496" s="223"/>
      <c r="M496" s="224" t="s">
        <v>561</v>
      </c>
      <c r="N496" s="225" t="s">
        <v>574</v>
      </c>
      <c r="O496" s="184">
        <v>0</v>
      </c>
      <c r="P496" s="184">
        <f>O496*H496</f>
        <v>0</v>
      </c>
      <c r="Q496" s="184">
        <v>0.17599999999999999</v>
      </c>
      <c r="R496" s="184">
        <f>Q496*H496</f>
        <v>1.9759519999999999</v>
      </c>
      <c r="S496" s="184">
        <v>0</v>
      </c>
      <c r="T496" s="185">
        <f>S496*H496</f>
        <v>0</v>
      </c>
      <c r="AR496" s="24" t="s">
        <v>702</v>
      </c>
      <c r="AT496" s="24" t="s">
        <v>841</v>
      </c>
      <c r="AU496" s="24" t="s">
        <v>612</v>
      </c>
      <c r="AY496" s="24" t="s">
        <v>661</v>
      </c>
      <c r="BE496" s="186">
        <f>IF(N496="základní",J496,0)</f>
        <v>0</v>
      </c>
      <c r="BF496" s="186">
        <f>IF(N496="snížená",J496,0)</f>
        <v>0</v>
      </c>
      <c r="BG496" s="186">
        <f>IF(N496="zákl. přenesená",J496,0)</f>
        <v>0</v>
      </c>
      <c r="BH496" s="186">
        <f>IF(N496="sníž. přenesená",J496,0)</f>
        <v>0</v>
      </c>
      <c r="BI496" s="186">
        <f>IF(N496="nulová",J496,0)</f>
        <v>0</v>
      </c>
      <c r="BJ496" s="24" t="s">
        <v>610</v>
      </c>
      <c r="BK496" s="186">
        <f>ROUND(I496*H496,2)</f>
        <v>0</v>
      </c>
      <c r="BL496" s="24" t="s">
        <v>668</v>
      </c>
      <c r="BM496" s="24" t="s">
        <v>1321</v>
      </c>
    </row>
    <row r="497" spans="2:65" s="12" customFormat="1" ht="27">
      <c r="B497" s="187"/>
      <c r="C497" s="188"/>
      <c r="D497" s="189" t="s">
        <v>670</v>
      </c>
      <c r="E497" s="190" t="s">
        <v>561</v>
      </c>
      <c r="F497" s="191" t="s">
        <v>1322</v>
      </c>
      <c r="G497" s="188"/>
      <c r="H497" s="190" t="s">
        <v>561</v>
      </c>
      <c r="I497" s="188"/>
      <c r="J497" s="188"/>
      <c r="K497" s="188"/>
      <c r="L497" s="192"/>
      <c r="M497" s="193"/>
      <c r="N497" s="194"/>
      <c r="O497" s="194"/>
      <c r="P497" s="194"/>
      <c r="Q497" s="194"/>
      <c r="R497" s="194"/>
      <c r="S497" s="194"/>
      <c r="T497" s="195"/>
      <c r="AT497" s="196" t="s">
        <v>670</v>
      </c>
      <c r="AU497" s="196" t="s">
        <v>612</v>
      </c>
      <c r="AV497" s="12" t="s">
        <v>610</v>
      </c>
      <c r="AW497" s="12" t="s">
        <v>567</v>
      </c>
      <c r="AX497" s="12" t="s">
        <v>603</v>
      </c>
      <c r="AY497" s="196" t="s">
        <v>661</v>
      </c>
    </row>
    <row r="498" spans="2:65" s="13" customFormat="1">
      <c r="B498" s="197"/>
      <c r="C498" s="198"/>
      <c r="D498" s="189" t="s">
        <v>670</v>
      </c>
      <c r="E498" s="199" t="s">
        <v>561</v>
      </c>
      <c r="F498" s="200" t="s">
        <v>1323</v>
      </c>
      <c r="G498" s="198"/>
      <c r="H498" s="201">
        <v>11.227</v>
      </c>
      <c r="I498" s="198"/>
      <c r="J498" s="198"/>
      <c r="K498" s="198"/>
      <c r="L498" s="202"/>
      <c r="M498" s="203"/>
      <c r="N498" s="204"/>
      <c r="O498" s="204"/>
      <c r="P498" s="204"/>
      <c r="Q498" s="204"/>
      <c r="R498" s="204"/>
      <c r="S498" s="204"/>
      <c r="T498" s="205"/>
      <c r="AT498" s="206" t="s">
        <v>670</v>
      </c>
      <c r="AU498" s="206" t="s">
        <v>612</v>
      </c>
      <c r="AV498" s="13" t="s">
        <v>612</v>
      </c>
      <c r="AW498" s="13" t="s">
        <v>567</v>
      </c>
      <c r="AX498" s="13" t="s">
        <v>603</v>
      </c>
      <c r="AY498" s="206" t="s">
        <v>661</v>
      </c>
    </row>
    <row r="499" spans="2:65" s="14" customFormat="1">
      <c r="B499" s="207"/>
      <c r="C499" s="208"/>
      <c r="D499" s="189" t="s">
        <v>670</v>
      </c>
      <c r="E499" s="209" t="s">
        <v>561</v>
      </c>
      <c r="F499" s="210" t="s">
        <v>672</v>
      </c>
      <c r="G499" s="208"/>
      <c r="H499" s="211">
        <v>11.227</v>
      </c>
      <c r="I499" s="208"/>
      <c r="J499" s="208"/>
      <c r="K499" s="208"/>
      <c r="L499" s="212"/>
      <c r="M499" s="213"/>
      <c r="N499" s="214"/>
      <c r="O499" s="214"/>
      <c r="P499" s="214"/>
      <c r="Q499" s="214"/>
      <c r="R499" s="214"/>
      <c r="S499" s="214"/>
      <c r="T499" s="215"/>
      <c r="AT499" s="216" t="s">
        <v>670</v>
      </c>
      <c r="AU499" s="216" t="s">
        <v>612</v>
      </c>
      <c r="AV499" s="14" t="s">
        <v>668</v>
      </c>
      <c r="AW499" s="14" t="s">
        <v>567</v>
      </c>
      <c r="AX499" s="14" t="s">
        <v>610</v>
      </c>
      <c r="AY499" s="216" t="s">
        <v>661</v>
      </c>
    </row>
    <row r="500" spans="2:65" s="1" customFormat="1" ht="16.5" customHeight="1">
      <c r="B500" s="38"/>
      <c r="C500" s="217" t="s">
        <v>1324</v>
      </c>
      <c r="D500" s="217" t="s">
        <v>841</v>
      </c>
      <c r="E500" s="218" t="s">
        <v>1325</v>
      </c>
      <c r="F500" s="219" t="s">
        <v>1326</v>
      </c>
      <c r="G500" s="220" t="s">
        <v>682</v>
      </c>
      <c r="H500" s="221">
        <v>2.266</v>
      </c>
      <c r="I500" s="222"/>
      <c r="J500" s="222">
        <f>ROUND(I500*H500,2)</f>
        <v>0</v>
      </c>
      <c r="K500" s="219" t="s">
        <v>561</v>
      </c>
      <c r="L500" s="223"/>
      <c r="M500" s="224" t="s">
        <v>561</v>
      </c>
      <c r="N500" s="225" t="s">
        <v>574</v>
      </c>
      <c r="O500" s="184">
        <v>0</v>
      </c>
      <c r="P500" s="184">
        <f>O500*H500</f>
        <v>0</v>
      </c>
      <c r="Q500" s="184">
        <v>0.17599999999999999</v>
      </c>
      <c r="R500" s="184">
        <f>Q500*H500</f>
        <v>0.398816</v>
      </c>
      <c r="S500" s="184">
        <v>0</v>
      </c>
      <c r="T500" s="185">
        <f>S500*H500</f>
        <v>0</v>
      </c>
      <c r="AR500" s="24" t="s">
        <v>702</v>
      </c>
      <c r="AT500" s="24" t="s">
        <v>841</v>
      </c>
      <c r="AU500" s="24" t="s">
        <v>612</v>
      </c>
      <c r="AY500" s="24" t="s">
        <v>661</v>
      </c>
      <c r="BE500" s="186">
        <f>IF(N500="základní",J500,0)</f>
        <v>0</v>
      </c>
      <c r="BF500" s="186">
        <f>IF(N500="snížená",J500,0)</f>
        <v>0</v>
      </c>
      <c r="BG500" s="186">
        <f>IF(N500="zákl. přenesená",J500,0)</f>
        <v>0</v>
      </c>
      <c r="BH500" s="186">
        <f>IF(N500="sníž. přenesená",J500,0)</f>
        <v>0</v>
      </c>
      <c r="BI500" s="186">
        <f>IF(N500="nulová",J500,0)</f>
        <v>0</v>
      </c>
      <c r="BJ500" s="24" t="s">
        <v>610</v>
      </c>
      <c r="BK500" s="186">
        <f>ROUND(I500*H500,2)</f>
        <v>0</v>
      </c>
      <c r="BL500" s="24" t="s">
        <v>668</v>
      </c>
      <c r="BM500" s="24" t="s">
        <v>1327</v>
      </c>
    </row>
    <row r="501" spans="2:65" s="12" customFormat="1" ht="27">
      <c r="B501" s="187"/>
      <c r="C501" s="188"/>
      <c r="D501" s="189" t="s">
        <v>670</v>
      </c>
      <c r="E501" s="190" t="s">
        <v>561</v>
      </c>
      <c r="F501" s="191" t="s">
        <v>1328</v>
      </c>
      <c r="G501" s="188"/>
      <c r="H501" s="190" t="s">
        <v>561</v>
      </c>
      <c r="I501" s="188"/>
      <c r="J501" s="188"/>
      <c r="K501" s="188"/>
      <c r="L501" s="192"/>
      <c r="M501" s="193"/>
      <c r="N501" s="194"/>
      <c r="O501" s="194"/>
      <c r="P501" s="194"/>
      <c r="Q501" s="194"/>
      <c r="R501" s="194"/>
      <c r="S501" s="194"/>
      <c r="T501" s="195"/>
      <c r="AT501" s="196" t="s">
        <v>670</v>
      </c>
      <c r="AU501" s="196" t="s">
        <v>612</v>
      </c>
      <c r="AV501" s="12" t="s">
        <v>610</v>
      </c>
      <c r="AW501" s="12" t="s">
        <v>567</v>
      </c>
      <c r="AX501" s="12" t="s">
        <v>603</v>
      </c>
      <c r="AY501" s="196" t="s">
        <v>661</v>
      </c>
    </row>
    <row r="502" spans="2:65" s="13" customFormat="1">
      <c r="B502" s="197"/>
      <c r="C502" s="198"/>
      <c r="D502" s="189" t="s">
        <v>670</v>
      </c>
      <c r="E502" s="199" t="s">
        <v>561</v>
      </c>
      <c r="F502" s="200" t="s">
        <v>1329</v>
      </c>
      <c r="G502" s="198"/>
      <c r="H502" s="201">
        <v>2.266</v>
      </c>
      <c r="I502" s="198"/>
      <c r="J502" s="198"/>
      <c r="K502" s="198"/>
      <c r="L502" s="202"/>
      <c r="M502" s="203"/>
      <c r="N502" s="204"/>
      <c r="O502" s="204"/>
      <c r="P502" s="204"/>
      <c r="Q502" s="204"/>
      <c r="R502" s="204"/>
      <c r="S502" s="204"/>
      <c r="T502" s="205"/>
      <c r="AT502" s="206" t="s">
        <v>670</v>
      </c>
      <c r="AU502" s="206" t="s">
        <v>612</v>
      </c>
      <c r="AV502" s="13" t="s">
        <v>612</v>
      </c>
      <c r="AW502" s="13" t="s">
        <v>567</v>
      </c>
      <c r="AX502" s="13" t="s">
        <v>603</v>
      </c>
      <c r="AY502" s="206" t="s">
        <v>661</v>
      </c>
    </row>
    <row r="503" spans="2:65" s="14" customFormat="1">
      <c r="B503" s="207"/>
      <c r="C503" s="208"/>
      <c r="D503" s="189" t="s">
        <v>670</v>
      </c>
      <c r="E503" s="209" t="s">
        <v>561</v>
      </c>
      <c r="F503" s="210" t="s">
        <v>672</v>
      </c>
      <c r="G503" s="208"/>
      <c r="H503" s="211">
        <v>2.266</v>
      </c>
      <c r="I503" s="208"/>
      <c r="J503" s="208"/>
      <c r="K503" s="208"/>
      <c r="L503" s="212"/>
      <c r="M503" s="213"/>
      <c r="N503" s="214"/>
      <c r="O503" s="214"/>
      <c r="P503" s="214"/>
      <c r="Q503" s="214"/>
      <c r="R503" s="214"/>
      <c r="S503" s="214"/>
      <c r="T503" s="215"/>
      <c r="AT503" s="216" t="s">
        <v>670</v>
      </c>
      <c r="AU503" s="216" t="s">
        <v>612</v>
      </c>
      <c r="AV503" s="14" t="s">
        <v>668</v>
      </c>
      <c r="AW503" s="14" t="s">
        <v>567</v>
      </c>
      <c r="AX503" s="14" t="s">
        <v>610</v>
      </c>
      <c r="AY503" s="216" t="s">
        <v>661</v>
      </c>
    </row>
    <row r="504" spans="2:65" s="1" customFormat="1" ht="16.5" customHeight="1">
      <c r="B504" s="38"/>
      <c r="C504" s="217" t="s">
        <v>1330</v>
      </c>
      <c r="D504" s="217" t="s">
        <v>841</v>
      </c>
      <c r="E504" s="218" t="s">
        <v>1331</v>
      </c>
      <c r="F504" s="219" t="s">
        <v>1332</v>
      </c>
      <c r="G504" s="220" t="s">
        <v>682</v>
      </c>
      <c r="H504" s="221">
        <v>1.4419999999999999</v>
      </c>
      <c r="I504" s="222"/>
      <c r="J504" s="222">
        <f>ROUND(I504*H504,2)</f>
        <v>0</v>
      </c>
      <c r="K504" s="219" t="s">
        <v>561</v>
      </c>
      <c r="L504" s="223"/>
      <c r="M504" s="224" t="s">
        <v>561</v>
      </c>
      <c r="N504" s="225" t="s">
        <v>574</v>
      </c>
      <c r="O504" s="184">
        <v>0</v>
      </c>
      <c r="P504" s="184">
        <f>O504*H504</f>
        <v>0</v>
      </c>
      <c r="Q504" s="184">
        <v>0.17399999999999999</v>
      </c>
      <c r="R504" s="184">
        <f>Q504*H504</f>
        <v>0.25090799999999996</v>
      </c>
      <c r="S504" s="184">
        <v>0</v>
      </c>
      <c r="T504" s="185">
        <f>S504*H504</f>
        <v>0</v>
      </c>
      <c r="AR504" s="24" t="s">
        <v>702</v>
      </c>
      <c r="AT504" s="24" t="s">
        <v>841</v>
      </c>
      <c r="AU504" s="24" t="s">
        <v>612</v>
      </c>
      <c r="AY504" s="24" t="s">
        <v>661</v>
      </c>
      <c r="BE504" s="186">
        <f>IF(N504="základní",J504,0)</f>
        <v>0</v>
      </c>
      <c r="BF504" s="186">
        <f>IF(N504="snížená",J504,0)</f>
        <v>0</v>
      </c>
      <c r="BG504" s="186">
        <f>IF(N504="zákl. přenesená",J504,0)</f>
        <v>0</v>
      </c>
      <c r="BH504" s="186">
        <f>IF(N504="sníž. přenesená",J504,0)</f>
        <v>0</v>
      </c>
      <c r="BI504" s="186">
        <f>IF(N504="nulová",J504,0)</f>
        <v>0</v>
      </c>
      <c r="BJ504" s="24" t="s">
        <v>610</v>
      </c>
      <c r="BK504" s="186">
        <f>ROUND(I504*H504,2)</f>
        <v>0</v>
      </c>
      <c r="BL504" s="24" t="s">
        <v>668</v>
      </c>
      <c r="BM504" s="24" t="s">
        <v>1333</v>
      </c>
    </row>
    <row r="505" spans="2:65" s="12" customFormat="1" ht="27">
      <c r="B505" s="187"/>
      <c r="C505" s="188"/>
      <c r="D505" s="189" t="s">
        <v>670</v>
      </c>
      <c r="E505" s="190" t="s">
        <v>561</v>
      </c>
      <c r="F505" s="191" t="s">
        <v>1334</v>
      </c>
      <c r="G505" s="188"/>
      <c r="H505" s="190" t="s">
        <v>561</v>
      </c>
      <c r="I505" s="188"/>
      <c r="J505" s="188"/>
      <c r="K505" s="188"/>
      <c r="L505" s="192"/>
      <c r="M505" s="193"/>
      <c r="N505" s="194"/>
      <c r="O505" s="194"/>
      <c r="P505" s="194"/>
      <c r="Q505" s="194"/>
      <c r="R505" s="194"/>
      <c r="S505" s="194"/>
      <c r="T505" s="195"/>
      <c r="AT505" s="196" t="s">
        <v>670</v>
      </c>
      <c r="AU505" s="196" t="s">
        <v>612</v>
      </c>
      <c r="AV505" s="12" t="s">
        <v>610</v>
      </c>
      <c r="AW505" s="12" t="s">
        <v>567</v>
      </c>
      <c r="AX505" s="12" t="s">
        <v>603</v>
      </c>
      <c r="AY505" s="196" t="s">
        <v>661</v>
      </c>
    </row>
    <row r="506" spans="2:65" s="13" customFormat="1">
      <c r="B506" s="197"/>
      <c r="C506" s="198"/>
      <c r="D506" s="189" t="s">
        <v>670</v>
      </c>
      <c r="E506" s="199" t="s">
        <v>561</v>
      </c>
      <c r="F506" s="200" t="s">
        <v>1335</v>
      </c>
      <c r="G506" s="198"/>
      <c r="H506" s="201">
        <v>1.4419999999999999</v>
      </c>
      <c r="I506" s="198"/>
      <c r="J506" s="198"/>
      <c r="K506" s="198"/>
      <c r="L506" s="202"/>
      <c r="M506" s="203"/>
      <c r="N506" s="204"/>
      <c r="O506" s="204"/>
      <c r="P506" s="204"/>
      <c r="Q506" s="204"/>
      <c r="R506" s="204"/>
      <c r="S506" s="204"/>
      <c r="T506" s="205"/>
      <c r="AT506" s="206" t="s">
        <v>670</v>
      </c>
      <c r="AU506" s="206" t="s">
        <v>612</v>
      </c>
      <c r="AV506" s="13" t="s">
        <v>612</v>
      </c>
      <c r="AW506" s="13" t="s">
        <v>567</v>
      </c>
      <c r="AX506" s="13" t="s">
        <v>603</v>
      </c>
      <c r="AY506" s="206" t="s">
        <v>661</v>
      </c>
    </row>
    <row r="507" spans="2:65" s="14" customFormat="1">
      <c r="B507" s="207"/>
      <c r="C507" s="208"/>
      <c r="D507" s="189" t="s">
        <v>670</v>
      </c>
      <c r="E507" s="209" t="s">
        <v>561</v>
      </c>
      <c r="F507" s="210" t="s">
        <v>672</v>
      </c>
      <c r="G507" s="208"/>
      <c r="H507" s="211">
        <v>1.4419999999999999</v>
      </c>
      <c r="I507" s="208"/>
      <c r="J507" s="208"/>
      <c r="K507" s="208"/>
      <c r="L507" s="212"/>
      <c r="M507" s="213"/>
      <c r="N507" s="214"/>
      <c r="O507" s="214"/>
      <c r="P507" s="214"/>
      <c r="Q507" s="214"/>
      <c r="R507" s="214"/>
      <c r="S507" s="214"/>
      <c r="T507" s="215"/>
      <c r="AT507" s="216" t="s">
        <v>670</v>
      </c>
      <c r="AU507" s="216" t="s">
        <v>612</v>
      </c>
      <c r="AV507" s="14" t="s">
        <v>668</v>
      </c>
      <c r="AW507" s="14" t="s">
        <v>567</v>
      </c>
      <c r="AX507" s="14" t="s">
        <v>610</v>
      </c>
      <c r="AY507" s="216" t="s">
        <v>661</v>
      </c>
    </row>
    <row r="508" spans="2:65" s="1" customFormat="1" ht="25.5" customHeight="1">
      <c r="B508" s="38"/>
      <c r="C508" s="217" t="s">
        <v>1336</v>
      </c>
      <c r="D508" s="217" t="s">
        <v>841</v>
      </c>
      <c r="E508" s="218" t="s">
        <v>1337</v>
      </c>
      <c r="F508" s="219" t="s">
        <v>1338</v>
      </c>
      <c r="G508" s="220" t="s">
        <v>682</v>
      </c>
      <c r="H508" s="221">
        <v>1.5449999999999999</v>
      </c>
      <c r="I508" s="222"/>
      <c r="J508" s="222">
        <f>ROUND(I508*H508,2)</f>
        <v>0</v>
      </c>
      <c r="K508" s="219" t="s">
        <v>561</v>
      </c>
      <c r="L508" s="223"/>
      <c r="M508" s="224" t="s">
        <v>561</v>
      </c>
      <c r="N508" s="225" t="s">
        <v>574</v>
      </c>
      <c r="O508" s="184">
        <v>0</v>
      </c>
      <c r="P508" s="184">
        <f>O508*H508</f>
        <v>0</v>
      </c>
      <c r="Q508" s="184">
        <v>0.17599999999999999</v>
      </c>
      <c r="R508" s="184">
        <f>Q508*H508</f>
        <v>0.27192</v>
      </c>
      <c r="S508" s="184">
        <v>0</v>
      </c>
      <c r="T508" s="185">
        <f>S508*H508</f>
        <v>0</v>
      </c>
      <c r="AR508" s="24" t="s">
        <v>702</v>
      </c>
      <c r="AT508" s="24" t="s">
        <v>841</v>
      </c>
      <c r="AU508" s="24" t="s">
        <v>612</v>
      </c>
      <c r="AY508" s="24" t="s">
        <v>661</v>
      </c>
      <c r="BE508" s="186">
        <f>IF(N508="základní",J508,0)</f>
        <v>0</v>
      </c>
      <c r="BF508" s="186">
        <f>IF(N508="snížená",J508,0)</f>
        <v>0</v>
      </c>
      <c r="BG508" s="186">
        <f>IF(N508="zákl. přenesená",J508,0)</f>
        <v>0</v>
      </c>
      <c r="BH508" s="186">
        <f>IF(N508="sníž. přenesená",J508,0)</f>
        <v>0</v>
      </c>
      <c r="BI508" s="186">
        <f>IF(N508="nulová",J508,0)</f>
        <v>0</v>
      </c>
      <c r="BJ508" s="24" t="s">
        <v>610</v>
      </c>
      <c r="BK508" s="186">
        <f>ROUND(I508*H508,2)</f>
        <v>0</v>
      </c>
      <c r="BL508" s="24" t="s">
        <v>668</v>
      </c>
      <c r="BM508" s="24" t="s">
        <v>1339</v>
      </c>
    </row>
    <row r="509" spans="2:65" s="12" customFormat="1" ht="27">
      <c r="B509" s="187"/>
      <c r="C509" s="188"/>
      <c r="D509" s="189" t="s">
        <v>670</v>
      </c>
      <c r="E509" s="190" t="s">
        <v>561</v>
      </c>
      <c r="F509" s="191" t="s">
        <v>1340</v>
      </c>
      <c r="G509" s="188"/>
      <c r="H509" s="190" t="s">
        <v>561</v>
      </c>
      <c r="I509" s="188"/>
      <c r="J509" s="188"/>
      <c r="K509" s="188"/>
      <c r="L509" s="192"/>
      <c r="M509" s="193"/>
      <c r="N509" s="194"/>
      <c r="O509" s="194"/>
      <c r="P509" s="194"/>
      <c r="Q509" s="194"/>
      <c r="R509" s="194"/>
      <c r="S509" s="194"/>
      <c r="T509" s="195"/>
      <c r="AT509" s="196" t="s">
        <v>670</v>
      </c>
      <c r="AU509" s="196" t="s">
        <v>612</v>
      </c>
      <c r="AV509" s="12" t="s">
        <v>610</v>
      </c>
      <c r="AW509" s="12" t="s">
        <v>567</v>
      </c>
      <c r="AX509" s="12" t="s">
        <v>603</v>
      </c>
      <c r="AY509" s="196" t="s">
        <v>661</v>
      </c>
    </row>
    <row r="510" spans="2:65" s="13" customFormat="1">
      <c r="B510" s="197"/>
      <c r="C510" s="198"/>
      <c r="D510" s="189" t="s">
        <v>670</v>
      </c>
      <c r="E510" s="199" t="s">
        <v>561</v>
      </c>
      <c r="F510" s="200" t="s">
        <v>1341</v>
      </c>
      <c r="G510" s="198"/>
      <c r="H510" s="201">
        <v>1.5449999999999999</v>
      </c>
      <c r="I510" s="198"/>
      <c r="J510" s="198"/>
      <c r="K510" s="198"/>
      <c r="L510" s="202"/>
      <c r="M510" s="203"/>
      <c r="N510" s="204"/>
      <c r="O510" s="204"/>
      <c r="P510" s="204"/>
      <c r="Q510" s="204"/>
      <c r="R510" s="204"/>
      <c r="S510" s="204"/>
      <c r="T510" s="205"/>
      <c r="AT510" s="206" t="s">
        <v>670</v>
      </c>
      <c r="AU510" s="206" t="s">
        <v>612</v>
      </c>
      <c r="AV510" s="13" t="s">
        <v>612</v>
      </c>
      <c r="AW510" s="13" t="s">
        <v>567</v>
      </c>
      <c r="AX510" s="13" t="s">
        <v>603</v>
      </c>
      <c r="AY510" s="206" t="s">
        <v>661</v>
      </c>
    </row>
    <row r="511" spans="2:65" s="14" customFormat="1">
      <c r="B511" s="207"/>
      <c r="C511" s="208"/>
      <c r="D511" s="189" t="s">
        <v>670</v>
      </c>
      <c r="E511" s="209" t="s">
        <v>561</v>
      </c>
      <c r="F511" s="210" t="s">
        <v>672</v>
      </c>
      <c r="G511" s="208"/>
      <c r="H511" s="211">
        <v>1.5449999999999999</v>
      </c>
      <c r="I511" s="208"/>
      <c r="J511" s="208"/>
      <c r="K511" s="208"/>
      <c r="L511" s="212"/>
      <c r="M511" s="213"/>
      <c r="N511" s="214"/>
      <c r="O511" s="214"/>
      <c r="P511" s="214"/>
      <c r="Q511" s="214"/>
      <c r="R511" s="214"/>
      <c r="S511" s="214"/>
      <c r="T511" s="215"/>
      <c r="AT511" s="216" t="s">
        <v>670</v>
      </c>
      <c r="AU511" s="216" t="s">
        <v>612</v>
      </c>
      <c r="AV511" s="14" t="s">
        <v>668</v>
      </c>
      <c r="AW511" s="14" t="s">
        <v>567</v>
      </c>
      <c r="AX511" s="14" t="s">
        <v>610</v>
      </c>
      <c r="AY511" s="216" t="s">
        <v>661</v>
      </c>
    </row>
    <row r="512" spans="2:65" s="1" customFormat="1" ht="51" customHeight="1">
      <c r="B512" s="38"/>
      <c r="C512" s="176" t="s">
        <v>1342</v>
      </c>
      <c r="D512" s="176" t="s">
        <v>663</v>
      </c>
      <c r="E512" s="177" t="s">
        <v>1317</v>
      </c>
      <c r="F512" s="178" t="s">
        <v>1318</v>
      </c>
      <c r="G512" s="179" t="s">
        <v>682</v>
      </c>
      <c r="H512" s="180">
        <v>26</v>
      </c>
      <c r="I512" s="181"/>
      <c r="J512" s="181">
        <f>ROUND(I512*H512,2)</f>
        <v>0</v>
      </c>
      <c r="K512" s="178" t="s">
        <v>667</v>
      </c>
      <c r="L512" s="58"/>
      <c r="M512" s="182" t="s">
        <v>561</v>
      </c>
      <c r="N512" s="183" t="s">
        <v>574</v>
      </c>
      <c r="O512" s="184">
        <v>0.77900000000000003</v>
      </c>
      <c r="P512" s="184">
        <f>O512*H512</f>
        <v>20.254000000000001</v>
      </c>
      <c r="Q512" s="184">
        <v>8.5650000000000004E-2</v>
      </c>
      <c r="R512" s="184">
        <f>Q512*H512</f>
        <v>2.2269000000000001</v>
      </c>
      <c r="S512" s="184">
        <v>0</v>
      </c>
      <c r="T512" s="185">
        <f>S512*H512</f>
        <v>0</v>
      </c>
      <c r="AR512" s="24" t="s">
        <v>668</v>
      </c>
      <c r="AT512" s="24" t="s">
        <v>663</v>
      </c>
      <c r="AU512" s="24" t="s">
        <v>612</v>
      </c>
      <c r="AY512" s="24" t="s">
        <v>661</v>
      </c>
      <c r="BE512" s="186">
        <f>IF(N512="základní",J512,0)</f>
        <v>0</v>
      </c>
      <c r="BF512" s="186">
        <f>IF(N512="snížená",J512,0)</f>
        <v>0</v>
      </c>
      <c r="BG512" s="186">
        <f>IF(N512="zákl. přenesená",J512,0)</f>
        <v>0</v>
      </c>
      <c r="BH512" s="186">
        <f>IF(N512="sníž. přenesená",J512,0)</f>
        <v>0</v>
      </c>
      <c r="BI512" s="186">
        <f>IF(N512="nulová",J512,0)</f>
        <v>0</v>
      </c>
      <c r="BJ512" s="24" t="s">
        <v>610</v>
      </c>
      <c r="BK512" s="186">
        <f>ROUND(I512*H512,2)</f>
        <v>0</v>
      </c>
      <c r="BL512" s="24" t="s">
        <v>668</v>
      </c>
      <c r="BM512" s="24" t="s">
        <v>1343</v>
      </c>
    </row>
    <row r="513" spans="2:65" s="12" customFormat="1">
      <c r="B513" s="187"/>
      <c r="C513" s="188"/>
      <c r="D513" s="189" t="s">
        <v>670</v>
      </c>
      <c r="E513" s="190" t="s">
        <v>561</v>
      </c>
      <c r="F513" s="191" t="s">
        <v>1344</v>
      </c>
      <c r="G513" s="188"/>
      <c r="H513" s="190" t="s">
        <v>561</v>
      </c>
      <c r="I513" s="188"/>
      <c r="J513" s="188"/>
      <c r="K513" s="188"/>
      <c r="L513" s="192"/>
      <c r="M513" s="193"/>
      <c r="N513" s="194"/>
      <c r="O513" s="194"/>
      <c r="P513" s="194"/>
      <c r="Q513" s="194"/>
      <c r="R513" s="194"/>
      <c r="S513" s="194"/>
      <c r="T513" s="195"/>
      <c r="AT513" s="196" t="s">
        <v>670</v>
      </c>
      <c r="AU513" s="196" t="s">
        <v>612</v>
      </c>
      <c r="AV513" s="12" t="s">
        <v>610</v>
      </c>
      <c r="AW513" s="12" t="s">
        <v>567</v>
      </c>
      <c r="AX513" s="12" t="s">
        <v>603</v>
      </c>
      <c r="AY513" s="196" t="s">
        <v>661</v>
      </c>
    </row>
    <row r="514" spans="2:65" s="13" customFormat="1">
      <c r="B514" s="197"/>
      <c r="C514" s="198"/>
      <c r="D514" s="189" t="s">
        <v>670</v>
      </c>
      <c r="E514" s="199" t="s">
        <v>561</v>
      </c>
      <c r="F514" s="200" t="s">
        <v>793</v>
      </c>
      <c r="G514" s="198"/>
      <c r="H514" s="201">
        <v>26</v>
      </c>
      <c r="I514" s="198"/>
      <c r="J514" s="198"/>
      <c r="K514" s="198"/>
      <c r="L514" s="202"/>
      <c r="M514" s="203"/>
      <c r="N514" s="204"/>
      <c r="O514" s="204"/>
      <c r="P514" s="204"/>
      <c r="Q514" s="204"/>
      <c r="R514" s="204"/>
      <c r="S514" s="204"/>
      <c r="T514" s="205"/>
      <c r="AT514" s="206" t="s">
        <v>670</v>
      </c>
      <c r="AU514" s="206" t="s">
        <v>612</v>
      </c>
      <c r="AV514" s="13" t="s">
        <v>612</v>
      </c>
      <c r="AW514" s="13" t="s">
        <v>567</v>
      </c>
      <c r="AX514" s="13" t="s">
        <v>603</v>
      </c>
      <c r="AY514" s="206" t="s">
        <v>661</v>
      </c>
    </row>
    <row r="515" spans="2:65" s="14" customFormat="1">
      <c r="B515" s="207"/>
      <c r="C515" s="208"/>
      <c r="D515" s="189" t="s">
        <v>670</v>
      </c>
      <c r="E515" s="209" t="s">
        <v>561</v>
      </c>
      <c r="F515" s="210" t="s">
        <v>672</v>
      </c>
      <c r="G515" s="208"/>
      <c r="H515" s="211">
        <v>26</v>
      </c>
      <c r="I515" s="208"/>
      <c r="J515" s="208"/>
      <c r="K515" s="208"/>
      <c r="L515" s="212"/>
      <c r="M515" s="213"/>
      <c r="N515" s="214"/>
      <c r="O515" s="214"/>
      <c r="P515" s="214"/>
      <c r="Q515" s="214"/>
      <c r="R515" s="214"/>
      <c r="S515" s="214"/>
      <c r="T515" s="215"/>
      <c r="AT515" s="216" t="s">
        <v>670</v>
      </c>
      <c r="AU515" s="216" t="s">
        <v>612</v>
      </c>
      <c r="AV515" s="14" t="s">
        <v>668</v>
      </c>
      <c r="AW515" s="14" t="s">
        <v>567</v>
      </c>
      <c r="AX515" s="14" t="s">
        <v>610</v>
      </c>
      <c r="AY515" s="216" t="s">
        <v>661</v>
      </c>
    </row>
    <row r="516" spans="2:65" s="1" customFormat="1" ht="16.5" customHeight="1">
      <c r="B516" s="38"/>
      <c r="C516" s="217" t="s">
        <v>1345</v>
      </c>
      <c r="D516" s="217" t="s">
        <v>841</v>
      </c>
      <c r="E516" s="218" t="s">
        <v>1311</v>
      </c>
      <c r="F516" s="219" t="s">
        <v>1312</v>
      </c>
      <c r="G516" s="220" t="s">
        <v>682</v>
      </c>
      <c r="H516" s="221">
        <v>20.291</v>
      </c>
      <c r="I516" s="222"/>
      <c r="J516" s="222">
        <f>ROUND(I516*H516,2)</f>
        <v>0</v>
      </c>
      <c r="K516" s="219" t="s">
        <v>667</v>
      </c>
      <c r="L516" s="223"/>
      <c r="M516" s="224" t="s">
        <v>561</v>
      </c>
      <c r="N516" s="225" t="s">
        <v>574</v>
      </c>
      <c r="O516" s="184">
        <v>0</v>
      </c>
      <c r="P516" s="184">
        <f>O516*H516</f>
        <v>0</v>
      </c>
      <c r="Q516" s="184">
        <v>0.17599999999999999</v>
      </c>
      <c r="R516" s="184">
        <f>Q516*H516</f>
        <v>3.5712159999999997</v>
      </c>
      <c r="S516" s="184">
        <v>0</v>
      </c>
      <c r="T516" s="185">
        <f>S516*H516</f>
        <v>0</v>
      </c>
      <c r="AR516" s="24" t="s">
        <v>702</v>
      </c>
      <c r="AT516" s="24" t="s">
        <v>841</v>
      </c>
      <c r="AU516" s="24" t="s">
        <v>612</v>
      </c>
      <c r="AY516" s="24" t="s">
        <v>661</v>
      </c>
      <c r="BE516" s="186">
        <f>IF(N516="základní",J516,0)</f>
        <v>0</v>
      </c>
      <c r="BF516" s="186">
        <f>IF(N516="snížená",J516,0)</f>
        <v>0</v>
      </c>
      <c r="BG516" s="186">
        <f>IF(N516="zákl. přenesená",J516,0)</f>
        <v>0</v>
      </c>
      <c r="BH516" s="186">
        <f>IF(N516="sníž. přenesená",J516,0)</f>
        <v>0</v>
      </c>
      <c r="BI516" s="186">
        <f>IF(N516="nulová",J516,0)</f>
        <v>0</v>
      </c>
      <c r="BJ516" s="24" t="s">
        <v>610</v>
      </c>
      <c r="BK516" s="186">
        <f>ROUND(I516*H516,2)</f>
        <v>0</v>
      </c>
      <c r="BL516" s="24" t="s">
        <v>668</v>
      </c>
      <c r="BM516" s="24" t="s">
        <v>1346</v>
      </c>
    </row>
    <row r="517" spans="2:65" s="12" customFormat="1">
      <c r="B517" s="187"/>
      <c r="C517" s="188"/>
      <c r="D517" s="189" t="s">
        <v>670</v>
      </c>
      <c r="E517" s="190" t="s">
        <v>561</v>
      </c>
      <c r="F517" s="191" t="s">
        <v>1347</v>
      </c>
      <c r="G517" s="188"/>
      <c r="H517" s="190" t="s">
        <v>561</v>
      </c>
      <c r="I517" s="188"/>
      <c r="J517" s="188"/>
      <c r="K517" s="188"/>
      <c r="L517" s="192"/>
      <c r="M517" s="193"/>
      <c r="N517" s="194"/>
      <c r="O517" s="194"/>
      <c r="P517" s="194"/>
      <c r="Q517" s="194"/>
      <c r="R517" s="194"/>
      <c r="S517" s="194"/>
      <c r="T517" s="195"/>
      <c r="AT517" s="196" t="s">
        <v>670</v>
      </c>
      <c r="AU517" s="196" t="s">
        <v>612</v>
      </c>
      <c r="AV517" s="12" t="s">
        <v>610</v>
      </c>
      <c r="AW517" s="12" t="s">
        <v>567</v>
      </c>
      <c r="AX517" s="12" t="s">
        <v>603</v>
      </c>
      <c r="AY517" s="196" t="s">
        <v>661</v>
      </c>
    </row>
    <row r="518" spans="2:65" s="13" customFormat="1">
      <c r="B518" s="197"/>
      <c r="C518" s="198"/>
      <c r="D518" s="189" t="s">
        <v>670</v>
      </c>
      <c r="E518" s="199" t="s">
        <v>561</v>
      </c>
      <c r="F518" s="200" t="s">
        <v>1348</v>
      </c>
      <c r="G518" s="198"/>
      <c r="H518" s="201">
        <v>20.291</v>
      </c>
      <c r="I518" s="198"/>
      <c r="J518" s="198"/>
      <c r="K518" s="198"/>
      <c r="L518" s="202"/>
      <c r="M518" s="203"/>
      <c r="N518" s="204"/>
      <c r="O518" s="204"/>
      <c r="P518" s="204"/>
      <c r="Q518" s="204"/>
      <c r="R518" s="204"/>
      <c r="S518" s="204"/>
      <c r="T518" s="205"/>
      <c r="AT518" s="206" t="s">
        <v>670</v>
      </c>
      <c r="AU518" s="206" t="s">
        <v>612</v>
      </c>
      <c r="AV518" s="13" t="s">
        <v>612</v>
      </c>
      <c r="AW518" s="13" t="s">
        <v>567</v>
      </c>
      <c r="AX518" s="13" t="s">
        <v>603</v>
      </c>
      <c r="AY518" s="206" t="s">
        <v>661</v>
      </c>
    </row>
    <row r="519" spans="2:65" s="14" customFormat="1">
      <c r="B519" s="207"/>
      <c r="C519" s="208"/>
      <c r="D519" s="189" t="s">
        <v>670</v>
      </c>
      <c r="E519" s="209" t="s">
        <v>561</v>
      </c>
      <c r="F519" s="210" t="s">
        <v>672</v>
      </c>
      <c r="G519" s="208"/>
      <c r="H519" s="211">
        <v>20.291</v>
      </c>
      <c r="I519" s="208"/>
      <c r="J519" s="208"/>
      <c r="K519" s="208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670</v>
      </c>
      <c r="AU519" s="216" t="s">
        <v>612</v>
      </c>
      <c r="AV519" s="14" t="s">
        <v>668</v>
      </c>
      <c r="AW519" s="14" t="s">
        <v>567</v>
      </c>
      <c r="AX519" s="14" t="s">
        <v>610</v>
      </c>
      <c r="AY519" s="216" t="s">
        <v>661</v>
      </c>
    </row>
    <row r="520" spans="2:65" s="1" customFormat="1" ht="16.5" customHeight="1">
      <c r="B520" s="38"/>
      <c r="C520" s="217" t="s">
        <v>1349</v>
      </c>
      <c r="D520" s="217" t="s">
        <v>841</v>
      </c>
      <c r="E520" s="218" t="s">
        <v>1325</v>
      </c>
      <c r="F520" s="219" t="s">
        <v>1326</v>
      </c>
      <c r="G520" s="220" t="s">
        <v>682</v>
      </c>
      <c r="H520" s="221">
        <v>2.5750000000000002</v>
      </c>
      <c r="I520" s="222"/>
      <c r="J520" s="222">
        <f>ROUND(I520*H520,2)</f>
        <v>0</v>
      </c>
      <c r="K520" s="219" t="s">
        <v>561</v>
      </c>
      <c r="L520" s="223"/>
      <c r="M520" s="224" t="s">
        <v>561</v>
      </c>
      <c r="N520" s="225" t="s">
        <v>574</v>
      </c>
      <c r="O520" s="184">
        <v>0</v>
      </c>
      <c r="P520" s="184">
        <f>O520*H520</f>
        <v>0</v>
      </c>
      <c r="Q520" s="184">
        <v>0.17599999999999999</v>
      </c>
      <c r="R520" s="184">
        <f>Q520*H520</f>
        <v>0.45319999999999999</v>
      </c>
      <c r="S520" s="184">
        <v>0</v>
      </c>
      <c r="T520" s="185">
        <f>S520*H520</f>
        <v>0</v>
      </c>
      <c r="AR520" s="24" t="s">
        <v>702</v>
      </c>
      <c r="AT520" s="24" t="s">
        <v>841</v>
      </c>
      <c r="AU520" s="24" t="s">
        <v>612</v>
      </c>
      <c r="AY520" s="24" t="s">
        <v>661</v>
      </c>
      <c r="BE520" s="186">
        <f>IF(N520="základní",J520,0)</f>
        <v>0</v>
      </c>
      <c r="BF520" s="186">
        <f>IF(N520="snížená",J520,0)</f>
        <v>0</v>
      </c>
      <c r="BG520" s="186">
        <f>IF(N520="zákl. přenesená",J520,0)</f>
        <v>0</v>
      </c>
      <c r="BH520" s="186">
        <f>IF(N520="sníž. přenesená",J520,0)</f>
        <v>0</v>
      </c>
      <c r="BI520" s="186">
        <f>IF(N520="nulová",J520,0)</f>
        <v>0</v>
      </c>
      <c r="BJ520" s="24" t="s">
        <v>610</v>
      </c>
      <c r="BK520" s="186">
        <f>ROUND(I520*H520,2)</f>
        <v>0</v>
      </c>
      <c r="BL520" s="24" t="s">
        <v>668</v>
      </c>
      <c r="BM520" s="24" t="s">
        <v>1350</v>
      </c>
    </row>
    <row r="521" spans="2:65" s="12" customFormat="1">
      <c r="B521" s="187"/>
      <c r="C521" s="188"/>
      <c r="D521" s="189" t="s">
        <v>670</v>
      </c>
      <c r="E521" s="190" t="s">
        <v>561</v>
      </c>
      <c r="F521" s="191" t="s">
        <v>1351</v>
      </c>
      <c r="G521" s="188"/>
      <c r="H521" s="190" t="s">
        <v>561</v>
      </c>
      <c r="I521" s="188"/>
      <c r="J521" s="188"/>
      <c r="K521" s="188"/>
      <c r="L521" s="192"/>
      <c r="M521" s="193"/>
      <c r="N521" s="194"/>
      <c r="O521" s="194"/>
      <c r="P521" s="194"/>
      <c r="Q521" s="194"/>
      <c r="R521" s="194"/>
      <c r="S521" s="194"/>
      <c r="T521" s="195"/>
      <c r="AT521" s="196" t="s">
        <v>670</v>
      </c>
      <c r="AU521" s="196" t="s">
        <v>612</v>
      </c>
      <c r="AV521" s="12" t="s">
        <v>610</v>
      </c>
      <c r="AW521" s="12" t="s">
        <v>567</v>
      </c>
      <c r="AX521" s="12" t="s">
        <v>603</v>
      </c>
      <c r="AY521" s="196" t="s">
        <v>661</v>
      </c>
    </row>
    <row r="522" spans="2:65" s="13" customFormat="1">
      <c r="B522" s="197"/>
      <c r="C522" s="198"/>
      <c r="D522" s="189" t="s">
        <v>670</v>
      </c>
      <c r="E522" s="199" t="s">
        <v>561</v>
      </c>
      <c r="F522" s="200" t="s">
        <v>1352</v>
      </c>
      <c r="G522" s="198"/>
      <c r="H522" s="201">
        <v>2.5750000000000002</v>
      </c>
      <c r="I522" s="198"/>
      <c r="J522" s="198"/>
      <c r="K522" s="198"/>
      <c r="L522" s="202"/>
      <c r="M522" s="203"/>
      <c r="N522" s="204"/>
      <c r="O522" s="204"/>
      <c r="P522" s="204"/>
      <c r="Q522" s="204"/>
      <c r="R522" s="204"/>
      <c r="S522" s="204"/>
      <c r="T522" s="205"/>
      <c r="AT522" s="206" t="s">
        <v>670</v>
      </c>
      <c r="AU522" s="206" t="s">
        <v>612</v>
      </c>
      <c r="AV522" s="13" t="s">
        <v>612</v>
      </c>
      <c r="AW522" s="13" t="s">
        <v>567</v>
      </c>
      <c r="AX522" s="13" t="s">
        <v>603</v>
      </c>
      <c r="AY522" s="206" t="s">
        <v>661</v>
      </c>
    </row>
    <row r="523" spans="2:65" s="14" customFormat="1">
      <c r="B523" s="207"/>
      <c r="C523" s="208"/>
      <c r="D523" s="189" t="s">
        <v>670</v>
      </c>
      <c r="E523" s="209" t="s">
        <v>561</v>
      </c>
      <c r="F523" s="210" t="s">
        <v>672</v>
      </c>
      <c r="G523" s="208"/>
      <c r="H523" s="211">
        <v>2.5750000000000002</v>
      </c>
      <c r="I523" s="208"/>
      <c r="J523" s="208"/>
      <c r="K523" s="208"/>
      <c r="L523" s="212"/>
      <c r="M523" s="213"/>
      <c r="N523" s="214"/>
      <c r="O523" s="214"/>
      <c r="P523" s="214"/>
      <c r="Q523" s="214"/>
      <c r="R523" s="214"/>
      <c r="S523" s="214"/>
      <c r="T523" s="215"/>
      <c r="AT523" s="216" t="s">
        <v>670</v>
      </c>
      <c r="AU523" s="216" t="s">
        <v>612</v>
      </c>
      <c r="AV523" s="14" t="s">
        <v>668</v>
      </c>
      <c r="AW523" s="14" t="s">
        <v>567</v>
      </c>
      <c r="AX523" s="14" t="s">
        <v>610</v>
      </c>
      <c r="AY523" s="216" t="s">
        <v>661</v>
      </c>
    </row>
    <row r="524" spans="2:65" s="1" customFormat="1" ht="16.5" customHeight="1">
      <c r="B524" s="38"/>
      <c r="C524" s="217" t="s">
        <v>1353</v>
      </c>
      <c r="D524" s="217" t="s">
        <v>841</v>
      </c>
      <c r="E524" s="218" t="s">
        <v>1331</v>
      </c>
      <c r="F524" s="219" t="s">
        <v>1332</v>
      </c>
      <c r="G524" s="220" t="s">
        <v>682</v>
      </c>
      <c r="H524" s="221">
        <v>1.339</v>
      </c>
      <c r="I524" s="222"/>
      <c r="J524" s="222">
        <f>ROUND(I524*H524,2)</f>
        <v>0</v>
      </c>
      <c r="K524" s="219" t="s">
        <v>561</v>
      </c>
      <c r="L524" s="223"/>
      <c r="M524" s="224" t="s">
        <v>561</v>
      </c>
      <c r="N524" s="225" t="s">
        <v>574</v>
      </c>
      <c r="O524" s="184">
        <v>0</v>
      </c>
      <c r="P524" s="184">
        <f>O524*H524</f>
        <v>0</v>
      </c>
      <c r="Q524" s="184">
        <v>0.17399999999999999</v>
      </c>
      <c r="R524" s="184">
        <f>Q524*H524</f>
        <v>0.23298599999999997</v>
      </c>
      <c r="S524" s="184">
        <v>0</v>
      </c>
      <c r="T524" s="185">
        <f>S524*H524</f>
        <v>0</v>
      </c>
      <c r="AR524" s="24" t="s">
        <v>702</v>
      </c>
      <c r="AT524" s="24" t="s">
        <v>841</v>
      </c>
      <c r="AU524" s="24" t="s">
        <v>612</v>
      </c>
      <c r="AY524" s="24" t="s">
        <v>661</v>
      </c>
      <c r="BE524" s="186">
        <f>IF(N524="základní",J524,0)</f>
        <v>0</v>
      </c>
      <c r="BF524" s="186">
        <f>IF(N524="snížená",J524,0)</f>
        <v>0</v>
      </c>
      <c r="BG524" s="186">
        <f>IF(N524="zákl. přenesená",J524,0)</f>
        <v>0</v>
      </c>
      <c r="BH524" s="186">
        <f>IF(N524="sníž. přenesená",J524,0)</f>
        <v>0</v>
      </c>
      <c r="BI524" s="186">
        <f>IF(N524="nulová",J524,0)</f>
        <v>0</v>
      </c>
      <c r="BJ524" s="24" t="s">
        <v>610</v>
      </c>
      <c r="BK524" s="186">
        <f>ROUND(I524*H524,2)</f>
        <v>0</v>
      </c>
      <c r="BL524" s="24" t="s">
        <v>668</v>
      </c>
      <c r="BM524" s="24" t="s">
        <v>1354</v>
      </c>
    </row>
    <row r="525" spans="2:65" s="12" customFormat="1" ht="27">
      <c r="B525" s="187"/>
      <c r="C525" s="188"/>
      <c r="D525" s="189" t="s">
        <v>670</v>
      </c>
      <c r="E525" s="190" t="s">
        <v>561</v>
      </c>
      <c r="F525" s="191" t="s">
        <v>1355</v>
      </c>
      <c r="G525" s="188"/>
      <c r="H525" s="190" t="s">
        <v>561</v>
      </c>
      <c r="I525" s="188"/>
      <c r="J525" s="188"/>
      <c r="K525" s="188"/>
      <c r="L525" s="192"/>
      <c r="M525" s="193"/>
      <c r="N525" s="194"/>
      <c r="O525" s="194"/>
      <c r="P525" s="194"/>
      <c r="Q525" s="194"/>
      <c r="R525" s="194"/>
      <c r="S525" s="194"/>
      <c r="T525" s="195"/>
      <c r="AT525" s="196" t="s">
        <v>670</v>
      </c>
      <c r="AU525" s="196" t="s">
        <v>612</v>
      </c>
      <c r="AV525" s="12" t="s">
        <v>610</v>
      </c>
      <c r="AW525" s="12" t="s">
        <v>567</v>
      </c>
      <c r="AX525" s="12" t="s">
        <v>603</v>
      </c>
      <c r="AY525" s="196" t="s">
        <v>661</v>
      </c>
    </row>
    <row r="526" spans="2:65" s="13" customFormat="1">
      <c r="B526" s="197"/>
      <c r="C526" s="198"/>
      <c r="D526" s="189" t="s">
        <v>670</v>
      </c>
      <c r="E526" s="199" t="s">
        <v>561</v>
      </c>
      <c r="F526" s="200" t="s">
        <v>1356</v>
      </c>
      <c r="G526" s="198"/>
      <c r="H526" s="201">
        <v>1.339</v>
      </c>
      <c r="I526" s="198"/>
      <c r="J526" s="198"/>
      <c r="K526" s="198"/>
      <c r="L526" s="202"/>
      <c r="M526" s="203"/>
      <c r="N526" s="204"/>
      <c r="O526" s="204"/>
      <c r="P526" s="204"/>
      <c r="Q526" s="204"/>
      <c r="R526" s="204"/>
      <c r="S526" s="204"/>
      <c r="T526" s="205"/>
      <c r="AT526" s="206" t="s">
        <v>670</v>
      </c>
      <c r="AU526" s="206" t="s">
        <v>612</v>
      </c>
      <c r="AV526" s="13" t="s">
        <v>612</v>
      </c>
      <c r="AW526" s="13" t="s">
        <v>567</v>
      </c>
      <c r="AX526" s="13" t="s">
        <v>603</v>
      </c>
      <c r="AY526" s="206" t="s">
        <v>661</v>
      </c>
    </row>
    <row r="527" spans="2:65" s="14" customFormat="1">
      <c r="B527" s="207"/>
      <c r="C527" s="208"/>
      <c r="D527" s="189" t="s">
        <v>670</v>
      </c>
      <c r="E527" s="209" t="s">
        <v>561</v>
      </c>
      <c r="F527" s="210" t="s">
        <v>672</v>
      </c>
      <c r="G527" s="208"/>
      <c r="H527" s="211">
        <v>1.339</v>
      </c>
      <c r="I527" s="208"/>
      <c r="J527" s="208"/>
      <c r="K527" s="208"/>
      <c r="L527" s="212"/>
      <c r="M527" s="213"/>
      <c r="N527" s="214"/>
      <c r="O527" s="214"/>
      <c r="P527" s="214"/>
      <c r="Q527" s="214"/>
      <c r="R527" s="214"/>
      <c r="S527" s="214"/>
      <c r="T527" s="215"/>
      <c r="AT527" s="216" t="s">
        <v>670</v>
      </c>
      <c r="AU527" s="216" t="s">
        <v>612</v>
      </c>
      <c r="AV527" s="14" t="s">
        <v>668</v>
      </c>
      <c r="AW527" s="14" t="s">
        <v>567</v>
      </c>
      <c r="AX527" s="14" t="s">
        <v>610</v>
      </c>
      <c r="AY527" s="216" t="s">
        <v>661</v>
      </c>
    </row>
    <row r="528" spans="2:65" s="1" customFormat="1" ht="25.5" customHeight="1">
      <c r="B528" s="38"/>
      <c r="C528" s="217" t="s">
        <v>1357</v>
      </c>
      <c r="D528" s="217" t="s">
        <v>841</v>
      </c>
      <c r="E528" s="218" t="s">
        <v>1337</v>
      </c>
      <c r="F528" s="219" t="s">
        <v>1338</v>
      </c>
      <c r="G528" s="220" t="s">
        <v>682</v>
      </c>
      <c r="H528" s="221">
        <v>2.5750000000000002</v>
      </c>
      <c r="I528" s="222"/>
      <c r="J528" s="222">
        <f>ROUND(I528*H528,2)</f>
        <v>0</v>
      </c>
      <c r="K528" s="219" t="s">
        <v>561</v>
      </c>
      <c r="L528" s="223"/>
      <c r="M528" s="224" t="s">
        <v>561</v>
      </c>
      <c r="N528" s="225" t="s">
        <v>574</v>
      </c>
      <c r="O528" s="184">
        <v>0</v>
      </c>
      <c r="P528" s="184">
        <f>O528*H528</f>
        <v>0</v>
      </c>
      <c r="Q528" s="184">
        <v>0.17599999999999999</v>
      </c>
      <c r="R528" s="184">
        <f>Q528*H528</f>
        <v>0.45319999999999999</v>
      </c>
      <c r="S528" s="184">
        <v>0</v>
      </c>
      <c r="T528" s="185">
        <f>S528*H528</f>
        <v>0</v>
      </c>
      <c r="AR528" s="24" t="s">
        <v>702</v>
      </c>
      <c r="AT528" s="24" t="s">
        <v>841</v>
      </c>
      <c r="AU528" s="24" t="s">
        <v>612</v>
      </c>
      <c r="AY528" s="24" t="s">
        <v>661</v>
      </c>
      <c r="BE528" s="186">
        <f>IF(N528="základní",J528,0)</f>
        <v>0</v>
      </c>
      <c r="BF528" s="186">
        <f>IF(N528="snížená",J528,0)</f>
        <v>0</v>
      </c>
      <c r="BG528" s="186">
        <f>IF(N528="zákl. přenesená",J528,0)</f>
        <v>0</v>
      </c>
      <c r="BH528" s="186">
        <f>IF(N528="sníž. přenesená",J528,0)</f>
        <v>0</v>
      </c>
      <c r="BI528" s="186">
        <f>IF(N528="nulová",J528,0)</f>
        <v>0</v>
      </c>
      <c r="BJ528" s="24" t="s">
        <v>610</v>
      </c>
      <c r="BK528" s="186">
        <f>ROUND(I528*H528,2)</f>
        <v>0</v>
      </c>
      <c r="BL528" s="24" t="s">
        <v>668</v>
      </c>
      <c r="BM528" s="24" t="s">
        <v>1358</v>
      </c>
    </row>
    <row r="529" spans="2:65" s="12" customFormat="1" ht="27">
      <c r="B529" s="187"/>
      <c r="C529" s="188"/>
      <c r="D529" s="189" t="s">
        <v>670</v>
      </c>
      <c r="E529" s="190" t="s">
        <v>561</v>
      </c>
      <c r="F529" s="191" t="s">
        <v>1359</v>
      </c>
      <c r="G529" s="188"/>
      <c r="H529" s="190" t="s">
        <v>561</v>
      </c>
      <c r="I529" s="188"/>
      <c r="J529" s="188"/>
      <c r="K529" s="188"/>
      <c r="L529" s="192"/>
      <c r="M529" s="193"/>
      <c r="N529" s="194"/>
      <c r="O529" s="194"/>
      <c r="P529" s="194"/>
      <c r="Q529" s="194"/>
      <c r="R529" s="194"/>
      <c r="S529" s="194"/>
      <c r="T529" s="195"/>
      <c r="AT529" s="196" t="s">
        <v>670</v>
      </c>
      <c r="AU529" s="196" t="s">
        <v>612</v>
      </c>
      <c r="AV529" s="12" t="s">
        <v>610</v>
      </c>
      <c r="AW529" s="12" t="s">
        <v>567</v>
      </c>
      <c r="AX529" s="12" t="s">
        <v>603</v>
      </c>
      <c r="AY529" s="196" t="s">
        <v>661</v>
      </c>
    </row>
    <row r="530" spans="2:65" s="13" customFormat="1">
      <c r="B530" s="197"/>
      <c r="C530" s="198"/>
      <c r="D530" s="189" t="s">
        <v>670</v>
      </c>
      <c r="E530" s="199" t="s">
        <v>561</v>
      </c>
      <c r="F530" s="200" t="s">
        <v>1352</v>
      </c>
      <c r="G530" s="198"/>
      <c r="H530" s="201">
        <v>2.5750000000000002</v>
      </c>
      <c r="I530" s="198"/>
      <c r="J530" s="198"/>
      <c r="K530" s="198"/>
      <c r="L530" s="202"/>
      <c r="M530" s="203"/>
      <c r="N530" s="204"/>
      <c r="O530" s="204"/>
      <c r="P530" s="204"/>
      <c r="Q530" s="204"/>
      <c r="R530" s="204"/>
      <c r="S530" s="204"/>
      <c r="T530" s="205"/>
      <c r="AT530" s="206" t="s">
        <v>670</v>
      </c>
      <c r="AU530" s="206" t="s">
        <v>612</v>
      </c>
      <c r="AV530" s="13" t="s">
        <v>612</v>
      </c>
      <c r="AW530" s="13" t="s">
        <v>567</v>
      </c>
      <c r="AX530" s="13" t="s">
        <v>603</v>
      </c>
      <c r="AY530" s="206" t="s">
        <v>661</v>
      </c>
    </row>
    <row r="531" spans="2:65" s="14" customFormat="1">
      <c r="B531" s="207"/>
      <c r="C531" s="208"/>
      <c r="D531" s="189" t="s">
        <v>670</v>
      </c>
      <c r="E531" s="209" t="s">
        <v>561</v>
      </c>
      <c r="F531" s="210" t="s">
        <v>672</v>
      </c>
      <c r="G531" s="208"/>
      <c r="H531" s="211">
        <v>2.5750000000000002</v>
      </c>
      <c r="I531" s="208"/>
      <c r="J531" s="208"/>
      <c r="K531" s="208"/>
      <c r="L531" s="212"/>
      <c r="M531" s="213"/>
      <c r="N531" s="214"/>
      <c r="O531" s="214"/>
      <c r="P531" s="214"/>
      <c r="Q531" s="214"/>
      <c r="R531" s="214"/>
      <c r="S531" s="214"/>
      <c r="T531" s="215"/>
      <c r="AT531" s="216" t="s">
        <v>670</v>
      </c>
      <c r="AU531" s="216" t="s">
        <v>612</v>
      </c>
      <c r="AV531" s="14" t="s">
        <v>668</v>
      </c>
      <c r="AW531" s="14" t="s">
        <v>567</v>
      </c>
      <c r="AX531" s="14" t="s">
        <v>610</v>
      </c>
      <c r="AY531" s="216" t="s">
        <v>661</v>
      </c>
    </row>
    <row r="532" spans="2:65" s="1" customFormat="1" ht="51" customHeight="1">
      <c r="B532" s="38"/>
      <c r="C532" s="176" t="s">
        <v>1360</v>
      </c>
      <c r="D532" s="176" t="s">
        <v>663</v>
      </c>
      <c r="E532" s="177" t="s">
        <v>1361</v>
      </c>
      <c r="F532" s="178" t="s">
        <v>1362</v>
      </c>
      <c r="G532" s="179" t="s">
        <v>682</v>
      </c>
      <c r="H532" s="180">
        <v>142</v>
      </c>
      <c r="I532" s="181"/>
      <c r="J532" s="181">
        <f>ROUND(I532*H532,2)</f>
        <v>0</v>
      </c>
      <c r="K532" s="178" t="s">
        <v>667</v>
      </c>
      <c r="L532" s="58"/>
      <c r="M532" s="182" t="s">
        <v>561</v>
      </c>
      <c r="N532" s="183" t="s">
        <v>574</v>
      </c>
      <c r="O532" s="184">
        <v>0.61499999999999999</v>
      </c>
      <c r="P532" s="184">
        <f>O532*H532</f>
        <v>87.33</v>
      </c>
      <c r="Q532" s="184">
        <v>8.5650000000000004E-2</v>
      </c>
      <c r="R532" s="184">
        <f>Q532*H532</f>
        <v>12.1623</v>
      </c>
      <c r="S532" s="184">
        <v>0</v>
      </c>
      <c r="T532" s="185">
        <f>S532*H532</f>
        <v>0</v>
      </c>
      <c r="AR532" s="24" t="s">
        <v>668</v>
      </c>
      <c r="AT532" s="24" t="s">
        <v>663</v>
      </c>
      <c r="AU532" s="24" t="s">
        <v>612</v>
      </c>
      <c r="AY532" s="24" t="s">
        <v>661</v>
      </c>
      <c r="BE532" s="186">
        <f>IF(N532="základní",J532,0)</f>
        <v>0</v>
      </c>
      <c r="BF532" s="186">
        <f>IF(N532="snížená",J532,0)</f>
        <v>0</v>
      </c>
      <c r="BG532" s="186">
        <f>IF(N532="zákl. přenesená",J532,0)</f>
        <v>0</v>
      </c>
      <c r="BH532" s="186">
        <f>IF(N532="sníž. přenesená",J532,0)</f>
        <v>0</v>
      </c>
      <c r="BI532" s="186">
        <f>IF(N532="nulová",J532,0)</f>
        <v>0</v>
      </c>
      <c r="BJ532" s="24" t="s">
        <v>610</v>
      </c>
      <c r="BK532" s="186">
        <f>ROUND(I532*H532,2)</f>
        <v>0</v>
      </c>
      <c r="BL532" s="24" t="s">
        <v>668</v>
      </c>
      <c r="BM532" s="24" t="s">
        <v>1363</v>
      </c>
    </row>
    <row r="533" spans="2:65" s="12" customFormat="1">
      <c r="B533" s="187"/>
      <c r="C533" s="188"/>
      <c r="D533" s="189" t="s">
        <v>670</v>
      </c>
      <c r="E533" s="190" t="s">
        <v>561</v>
      </c>
      <c r="F533" s="191" t="s">
        <v>1140</v>
      </c>
      <c r="G533" s="188"/>
      <c r="H533" s="190" t="s">
        <v>561</v>
      </c>
      <c r="I533" s="188"/>
      <c r="J533" s="188"/>
      <c r="K533" s="188"/>
      <c r="L533" s="192"/>
      <c r="M533" s="193"/>
      <c r="N533" s="194"/>
      <c r="O533" s="194"/>
      <c r="P533" s="194"/>
      <c r="Q533" s="194"/>
      <c r="R533" s="194"/>
      <c r="S533" s="194"/>
      <c r="T533" s="195"/>
      <c r="AT533" s="196" t="s">
        <v>670</v>
      </c>
      <c r="AU533" s="196" t="s">
        <v>612</v>
      </c>
      <c r="AV533" s="12" t="s">
        <v>610</v>
      </c>
      <c r="AW533" s="12" t="s">
        <v>567</v>
      </c>
      <c r="AX533" s="12" t="s">
        <v>603</v>
      </c>
      <c r="AY533" s="196" t="s">
        <v>661</v>
      </c>
    </row>
    <row r="534" spans="2:65" s="13" customFormat="1">
      <c r="B534" s="197"/>
      <c r="C534" s="198"/>
      <c r="D534" s="189" t="s">
        <v>670</v>
      </c>
      <c r="E534" s="199" t="s">
        <v>561</v>
      </c>
      <c r="F534" s="200" t="s">
        <v>1141</v>
      </c>
      <c r="G534" s="198"/>
      <c r="H534" s="201">
        <v>142</v>
      </c>
      <c r="I534" s="198"/>
      <c r="J534" s="198"/>
      <c r="K534" s="198"/>
      <c r="L534" s="202"/>
      <c r="M534" s="203"/>
      <c r="N534" s="204"/>
      <c r="O534" s="204"/>
      <c r="P534" s="204"/>
      <c r="Q534" s="204"/>
      <c r="R534" s="204"/>
      <c r="S534" s="204"/>
      <c r="T534" s="205"/>
      <c r="AT534" s="206" t="s">
        <v>670</v>
      </c>
      <c r="AU534" s="206" t="s">
        <v>612</v>
      </c>
      <c r="AV534" s="13" t="s">
        <v>612</v>
      </c>
      <c r="AW534" s="13" t="s">
        <v>567</v>
      </c>
      <c r="AX534" s="13" t="s">
        <v>603</v>
      </c>
      <c r="AY534" s="206" t="s">
        <v>661</v>
      </c>
    </row>
    <row r="535" spans="2:65" s="14" customFormat="1">
      <c r="B535" s="207"/>
      <c r="C535" s="208"/>
      <c r="D535" s="189" t="s">
        <v>670</v>
      </c>
      <c r="E535" s="209" t="s">
        <v>561</v>
      </c>
      <c r="F535" s="210" t="s">
        <v>672</v>
      </c>
      <c r="G535" s="208"/>
      <c r="H535" s="211">
        <v>142</v>
      </c>
      <c r="I535" s="208"/>
      <c r="J535" s="208"/>
      <c r="K535" s="208"/>
      <c r="L535" s="212"/>
      <c r="M535" s="213"/>
      <c r="N535" s="214"/>
      <c r="O535" s="214"/>
      <c r="P535" s="214"/>
      <c r="Q535" s="214"/>
      <c r="R535" s="214"/>
      <c r="S535" s="214"/>
      <c r="T535" s="215"/>
      <c r="AT535" s="216" t="s">
        <v>670</v>
      </c>
      <c r="AU535" s="216" t="s">
        <v>612</v>
      </c>
      <c r="AV535" s="14" t="s">
        <v>668</v>
      </c>
      <c r="AW535" s="14" t="s">
        <v>567</v>
      </c>
      <c r="AX535" s="14" t="s">
        <v>610</v>
      </c>
      <c r="AY535" s="216" t="s">
        <v>661</v>
      </c>
    </row>
    <row r="536" spans="2:65" s="1" customFormat="1" ht="16.5" customHeight="1">
      <c r="B536" s="38"/>
      <c r="C536" s="217" t="s">
        <v>1364</v>
      </c>
      <c r="D536" s="217" t="s">
        <v>841</v>
      </c>
      <c r="E536" s="218" t="s">
        <v>1311</v>
      </c>
      <c r="F536" s="219" t="s">
        <v>1312</v>
      </c>
      <c r="G536" s="220" t="s">
        <v>682</v>
      </c>
      <c r="H536" s="221">
        <v>135.762</v>
      </c>
      <c r="I536" s="222"/>
      <c r="J536" s="222">
        <f>ROUND(I536*H536,2)</f>
        <v>0</v>
      </c>
      <c r="K536" s="219" t="s">
        <v>667</v>
      </c>
      <c r="L536" s="223"/>
      <c r="M536" s="224" t="s">
        <v>561</v>
      </c>
      <c r="N536" s="225" t="s">
        <v>574</v>
      </c>
      <c r="O536" s="184">
        <v>0</v>
      </c>
      <c r="P536" s="184">
        <f>O536*H536</f>
        <v>0</v>
      </c>
      <c r="Q536" s="184">
        <v>0.17599999999999999</v>
      </c>
      <c r="R536" s="184">
        <f>Q536*H536</f>
        <v>23.894112</v>
      </c>
      <c r="S536" s="184">
        <v>0</v>
      </c>
      <c r="T536" s="185">
        <f>S536*H536</f>
        <v>0</v>
      </c>
      <c r="AR536" s="24" t="s">
        <v>702</v>
      </c>
      <c r="AT536" s="24" t="s">
        <v>841</v>
      </c>
      <c r="AU536" s="24" t="s">
        <v>612</v>
      </c>
      <c r="AY536" s="24" t="s">
        <v>661</v>
      </c>
      <c r="BE536" s="186">
        <f>IF(N536="základní",J536,0)</f>
        <v>0</v>
      </c>
      <c r="BF536" s="186">
        <f>IF(N536="snížená",J536,0)</f>
        <v>0</v>
      </c>
      <c r="BG536" s="186">
        <f>IF(N536="zákl. přenesená",J536,0)</f>
        <v>0</v>
      </c>
      <c r="BH536" s="186">
        <f>IF(N536="sníž. přenesená",J536,0)</f>
        <v>0</v>
      </c>
      <c r="BI536" s="186">
        <f>IF(N536="nulová",J536,0)</f>
        <v>0</v>
      </c>
      <c r="BJ536" s="24" t="s">
        <v>610</v>
      </c>
      <c r="BK536" s="186">
        <f>ROUND(I536*H536,2)</f>
        <v>0</v>
      </c>
      <c r="BL536" s="24" t="s">
        <v>668</v>
      </c>
      <c r="BM536" s="24" t="s">
        <v>1365</v>
      </c>
    </row>
    <row r="537" spans="2:65" s="12" customFormat="1">
      <c r="B537" s="187"/>
      <c r="C537" s="188"/>
      <c r="D537" s="189" t="s">
        <v>670</v>
      </c>
      <c r="E537" s="190" t="s">
        <v>561</v>
      </c>
      <c r="F537" s="191" t="s">
        <v>1366</v>
      </c>
      <c r="G537" s="188"/>
      <c r="H537" s="190" t="s">
        <v>561</v>
      </c>
      <c r="I537" s="188"/>
      <c r="J537" s="188"/>
      <c r="K537" s="188"/>
      <c r="L537" s="192"/>
      <c r="M537" s="193"/>
      <c r="N537" s="194"/>
      <c r="O537" s="194"/>
      <c r="P537" s="194"/>
      <c r="Q537" s="194"/>
      <c r="R537" s="194"/>
      <c r="S537" s="194"/>
      <c r="T537" s="195"/>
      <c r="AT537" s="196" t="s">
        <v>670</v>
      </c>
      <c r="AU537" s="196" t="s">
        <v>612</v>
      </c>
      <c r="AV537" s="12" t="s">
        <v>610</v>
      </c>
      <c r="AW537" s="12" t="s">
        <v>567</v>
      </c>
      <c r="AX537" s="12" t="s">
        <v>603</v>
      </c>
      <c r="AY537" s="196" t="s">
        <v>661</v>
      </c>
    </row>
    <row r="538" spans="2:65" s="13" customFormat="1">
      <c r="B538" s="197"/>
      <c r="C538" s="198"/>
      <c r="D538" s="189" t="s">
        <v>670</v>
      </c>
      <c r="E538" s="199" t="s">
        <v>561</v>
      </c>
      <c r="F538" s="200" t="s">
        <v>1367</v>
      </c>
      <c r="G538" s="198"/>
      <c r="H538" s="201">
        <v>135.762</v>
      </c>
      <c r="I538" s="198"/>
      <c r="J538" s="198"/>
      <c r="K538" s="198"/>
      <c r="L538" s="202"/>
      <c r="M538" s="203"/>
      <c r="N538" s="204"/>
      <c r="O538" s="204"/>
      <c r="P538" s="204"/>
      <c r="Q538" s="204"/>
      <c r="R538" s="204"/>
      <c r="S538" s="204"/>
      <c r="T538" s="205"/>
      <c r="AT538" s="206" t="s">
        <v>670</v>
      </c>
      <c r="AU538" s="206" t="s">
        <v>612</v>
      </c>
      <c r="AV538" s="13" t="s">
        <v>612</v>
      </c>
      <c r="AW538" s="13" t="s">
        <v>567</v>
      </c>
      <c r="AX538" s="13" t="s">
        <v>603</v>
      </c>
      <c r="AY538" s="206" t="s">
        <v>661</v>
      </c>
    </row>
    <row r="539" spans="2:65" s="14" customFormat="1">
      <c r="B539" s="207"/>
      <c r="C539" s="208"/>
      <c r="D539" s="189" t="s">
        <v>670</v>
      </c>
      <c r="E539" s="209" t="s">
        <v>561</v>
      </c>
      <c r="F539" s="210" t="s">
        <v>672</v>
      </c>
      <c r="G539" s="208"/>
      <c r="H539" s="211">
        <v>135.762</v>
      </c>
      <c r="I539" s="208"/>
      <c r="J539" s="208"/>
      <c r="K539" s="208"/>
      <c r="L539" s="212"/>
      <c r="M539" s="213"/>
      <c r="N539" s="214"/>
      <c r="O539" s="214"/>
      <c r="P539" s="214"/>
      <c r="Q539" s="214"/>
      <c r="R539" s="214"/>
      <c r="S539" s="214"/>
      <c r="T539" s="215"/>
      <c r="AT539" s="216" t="s">
        <v>670</v>
      </c>
      <c r="AU539" s="216" t="s">
        <v>612</v>
      </c>
      <c r="AV539" s="14" t="s">
        <v>668</v>
      </c>
      <c r="AW539" s="14" t="s">
        <v>567</v>
      </c>
      <c r="AX539" s="14" t="s">
        <v>610</v>
      </c>
      <c r="AY539" s="216" t="s">
        <v>661</v>
      </c>
    </row>
    <row r="540" spans="2:65" s="1" customFormat="1" ht="16.5" customHeight="1">
      <c r="B540" s="38"/>
      <c r="C540" s="217" t="s">
        <v>1368</v>
      </c>
      <c r="D540" s="217" t="s">
        <v>841</v>
      </c>
      <c r="E540" s="218" t="s">
        <v>1369</v>
      </c>
      <c r="F540" s="219" t="s">
        <v>1370</v>
      </c>
      <c r="G540" s="220" t="s">
        <v>682</v>
      </c>
      <c r="H540" s="221">
        <v>4.944</v>
      </c>
      <c r="I540" s="222"/>
      <c r="J540" s="222">
        <f>ROUND(I540*H540,2)</f>
        <v>0</v>
      </c>
      <c r="K540" s="219" t="s">
        <v>667</v>
      </c>
      <c r="L540" s="223"/>
      <c r="M540" s="224" t="s">
        <v>561</v>
      </c>
      <c r="N540" s="225" t="s">
        <v>574</v>
      </c>
      <c r="O540" s="184">
        <v>0</v>
      </c>
      <c r="P540" s="184">
        <f>O540*H540</f>
        <v>0</v>
      </c>
      <c r="Q540" s="184">
        <v>0.17599999999999999</v>
      </c>
      <c r="R540" s="184">
        <f>Q540*H540</f>
        <v>0.87014399999999992</v>
      </c>
      <c r="S540" s="184">
        <v>0</v>
      </c>
      <c r="T540" s="185">
        <f>S540*H540</f>
        <v>0</v>
      </c>
      <c r="AR540" s="24" t="s">
        <v>702</v>
      </c>
      <c r="AT540" s="24" t="s">
        <v>841</v>
      </c>
      <c r="AU540" s="24" t="s">
        <v>612</v>
      </c>
      <c r="AY540" s="24" t="s">
        <v>661</v>
      </c>
      <c r="BE540" s="186">
        <f>IF(N540="základní",J540,0)</f>
        <v>0</v>
      </c>
      <c r="BF540" s="186">
        <f>IF(N540="snížená",J540,0)</f>
        <v>0</v>
      </c>
      <c r="BG540" s="186">
        <f>IF(N540="zákl. přenesená",J540,0)</f>
        <v>0</v>
      </c>
      <c r="BH540" s="186">
        <f>IF(N540="sníž. přenesená",J540,0)</f>
        <v>0</v>
      </c>
      <c r="BI540" s="186">
        <f>IF(N540="nulová",J540,0)</f>
        <v>0</v>
      </c>
      <c r="BJ540" s="24" t="s">
        <v>610</v>
      </c>
      <c r="BK540" s="186">
        <f>ROUND(I540*H540,2)</f>
        <v>0</v>
      </c>
      <c r="BL540" s="24" t="s">
        <v>668</v>
      </c>
      <c r="BM540" s="24" t="s">
        <v>1371</v>
      </c>
    </row>
    <row r="541" spans="2:65" s="12" customFormat="1" ht="27">
      <c r="B541" s="187"/>
      <c r="C541" s="188"/>
      <c r="D541" s="189" t="s">
        <v>670</v>
      </c>
      <c r="E541" s="190" t="s">
        <v>561</v>
      </c>
      <c r="F541" s="191" t="s">
        <v>1372</v>
      </c>
      <c r="G541" s="188"/>
      <c r="H541" s="190" t="s">
        <v>561</v>
      </c>
      <c r="I541" s="188"/>
      <c r="J541" s="188"/>
      <c r="K541" s="188"/>
      <c r="L541" s="192"/>
      <c r="M541" s="193"/>
      <c r="N541" s="194"/>
      <c r="O541" s="194"/>
      <c r="P541" s="194"/>
      <c r="Q541" s="194"/>
      <c r="R541" s="194"/>
      <c r="S541" s="194"/>
      <c r="T541" s="195"/>
      <c r="AT541" s="196" t="s">
        <v>670</v>
      </c>
      <c r="AU541" s="196" t="s">
        <v>612</v>
      </c>
      <c r="AV541" s="12" t="s">
        <v>610</v>
      </c>
      <c r="AW541" s="12" t="s">
        <v>567</v>
      </c>
      <c r="AX541" s="12" t="s">
        <v>603</v>
      </c>
      <c r="AY541" s="196" t="s">
        <v>661</v>
      </c>
    </row>
    <row r="542" spans="2:65" s="13" customFormat="1">
      <c r="B542" s="197"/>
      <c r="C542" s="198"/>
      <c r="D542" s="189" t="s">
        <v>670</v>
      </c>
      <c r="E542" s="199" t="s">
        <v>561</v>
      </c>
      <c r="F542" s="200" t="s">
        <v>1373</v>
      </c>
      <c r="G542" s="198"/>
      <c r="H542" s="201">
        <v>4.944</v>
      </c>
      <c r="I542" s="198"/>
      <c r="J542" s="198"/>
      <c r="K542" s="198"/>
      <c r="L542" s="202"/>
      <c r="M542" s="203"/>
      <c r="N542" s="204"/>
      <c r="O542" s="204"/>
      <c r="P542" s="204"/>
      <c r="Q542" s="204"/>
      <c r="R542" s="204"/>
      <c r="S542" s="204"/>
      <c r="T542" s="205"/>
      <c r="AT542" s="206" t="s">
        <v>670</v>
      </c>
      <c r="AU542" s="206" t="s">
        <v>612</v>
      </c>
      <c r="AV542" s="13" t="s">
        <v>612</v>
      </c>
      <c r="AW542" s="13" t="s">
        <v>567</v>
      </c>
      <c r="AX542" s="13" t="s">
        <v>603</v>
      </c>
      <c r="AY542" s="206" t="s">
        <v>661</v>
      </c>
    </row>
    <row r="543" spans="2:65" s="14" customFormat="1">
      <c r="B543" s="207"/>
      <c r="C543" s="208"/>
      <c r="D543" s="189" t="s">
        <v>670</v>
      </c>
      <c r="E543" s="209" t="s">
        <v>561</v>
      </c>
      <c r="F543" s="210" t="s">
        <v>672</v>
      </c>
      <c r="G543" s="208"/>
      <c r="H543" s="211">
        <v>4.944</v>
      </c>
      <c r="I543" s="208"/>
      <c r="J543" s="208"/>
      <c r="K543" s="208"/>
      <c r="L543" s="212"/>
      <c r="M543" s="213"/>
      <c r="N543" s="214"/>
      <c r="O543" s="214"/>
      <c r="P543" s="214"/>
      <c r="Q543" s="214"/>
      <c r="R543" s="214"/>
      <c r="S543" s="214"/>
      <c r="T543" s="215"/>
      <c r="AT543" s="216" t="s">
        <v>670</v>
      </c>
      <c r="AU543" s="216" t="s">
        <v>612</v>
      </c>
      <c r="AV543" s="14" t="s">
        <v>668</v>
      </c>
      <c r="AW543" s="14" t="s">
        <v>567</v>
      </c>
      <c r="AX543" s="14" t="s">
        <v>610</v>
      </c>
      <c r="AY543" s="216" t="s">
        <v>661</v>
      </c>
    </row>
    <row r="544" spans="2:65" s="1" customFormat="1" ht="16.5" customHeight="1">
      <c r="B544" s="38"/>
      <c r="C544" s="217" t="s">
        <v>1374</v>
      </c>
      <c r="D544" s="217" t="s">
        <v>841</v>
      </c>
      <c r="E544" s="218" t="s">
        <v>1325</v>
      </c>
      <c r="F544" s="219" t="s">
        <v>1326</v>
      </c>
      <c r="G544" s="220" t="s">
        <v>682</v>
      </c>
      <c r="H544" s="221">
        <v>1.4419999999999999</v>
      </c>
      <c r="I544" s="222"/>
      <c r="J544" s="222">
        <f>ROUND(I544*H544,2)</f>
        <v>0</v>
      </c>
      <c r="K544" s="219" t="s">
        <v>561</v>
      </c>
      <c r="L544" s="223"/>
      <c r="M544" s="224" t="s">
        <v>561</v>
      </c>
      <c r="N544" s="225" t="s">
        <v>574</v>
      </c>
      <c r="O544" s="184">
        <v>0</v>
      </c>
      <c r="P544" s="184">
        <f>O544*H544</f>
        <v>0</v>
      </c>
      <c r="Q544" s="184">
        <v>0.17599999999999999</v>
      </c>
      <c r="R544" s="184">
        <f>Q544*H544</f>
        <v>0.25379199999999996</v>
      </c>
      <c r="S544" s="184">
        <v>0</v>
      </c>
      <c r="T544" s="185">
        <f>S544*H544</f>
        <v>0</v>
      </c>
      <c r="AR544" s="24" t="s">
        <v>702</v>
      </c>
      <c r="AT544" s="24" t="s">
        <v>841</v>
      </c>
      <c r="AU544" s="24" t="s">
        <v>612</v>
      </c>
      <c r="AY544" s="24" t="s">
        <v>661</v>
      </c>
      <c r="BE544" s="186">
        <f>IF(N544="základní",J544,0)</f>
        <v>0</v>
      </c>
      <c r="BF544" s="186">
        <f>IF(N544="snížená",J544,0)</f>
        <v>0</v>
      </c>
      <c r="BG544" s="186">
        <f>IF(N544="zákl. přenesená",J544,0)</f>
        <v>0</v>
      </c>
      <c r="BH544" s="186">
        <f>IF(N544="sníž. přenesená",J544,0)</f>
        <v>0</v>
      </c>
      <c r="BI544" s="186">
        <f>IF(N544="nulová",J544,0)</f>
        <v>0</v>
      </c>
      <c r="BJ544" s="24" t="s">
        <v>610</v>
      </c>
      <c r="BK544" s="186">
        <f>ROUND(I544*H544,2)</f>
        <v>0</v>
      </c>
      <c r="BL544" s="24" t="s">
        <v>668</v>
      </c>
      <c r="BM544" s="24" t="s">
        <v>1375</v>
      </c>
    </row>
    <row r="545" spans="2:65" s="12" customFormat="1" ht="27">
      <c r="B545" s="187"/>
      <c r="C545" s="188"/>
      <c r="D545" s="189" t="s">
        <v>670</v>
      </c>
      <c r="E545" s="190" t="s">
        <v>561</v>
      </c>
      <c r="F545" s="191" t="s">
        <v>1376</v>
      </c>
      <c r="G545" s="188"/>
      <c r="H545" s="190" t="s">
        <v>561</v>
      </c>
      <c r="I545" s="188"/>
      <c r="J545" s="188"/>
      <c r="K545" s="188"/>
      <c r="L545" s="192"/>
      <c r="M545" s="193"/>
      <c r="N545" s="194"/>
      <c r="O545" s="194"/>
      <c r="P545" s="194"/>
      <c r="Q545" s="194"/>
      <c r="R545" s="194"/>
      <c r="S545" s="194"/>
      <c r="T545" s="195"/>
      <c r="AT545" s="196" t="s">
        <v>670</v>
      </c>
      <c r="AU545" s="196" t="s">
        <v>612</v>
      </c>
      <c r="AV545" s="12" t="s">
        <v>610</v>
      </c>
      <c r="AW545" s="12" t="s">
        <v>567</v>
      </c>
      <c r="AX545" s="12" t="s">
        <v>603</v>
      </c>
      <c r="AY545" s="196" t="s">
        <v>661</v>
      </c>
    </row>
    <row r="546" spans="2:65" s="13" customFormat="1">
      <c r="B546" s="197"/>
      <c r="C546" s="198"/>
      <c r="D546" s="189" t="s">
        <v>670</v>
      </c>
      <c r="E546" s="199" t="s">
        <v>561</v>
      </c>
      <c r="F546" s="200" t="s">
        <v>1335</v>
      </c>
      <c r="G546" s="198"/>
      <c r="H546" s="201">
        <v>1.4419999999999999</v>
      </c>
      <c r="I546" s="198"/>
      <c r="J546" s="198"/>
      <c r="K546" s="198"/>
      <c r="L546" s="202"/>
      <c r="M546" s="203"/>
      <c r="N546" s="204"/>
      <c r="O546" s="204"/>
      <c r="P546" s="204"/>
      <c r="Q546" s="204"/>
      <c r="R546" s="204"/>
      <c r="S546" s="204"/>
      <c r="T546" s="205"/>
      <c r="AT546" s="206" t="s">
        <v>670</v>
      </c>
      <c r="AU546" s="206" t="s">
        <v>612</v>
      </c>
      <c r="AV546" s="13" t="s">
        <v>612</v>
      </c>
      <c r="AW546" s="13" t="s">
        <v>567</v>
      </c>
      <c r="AX546" s="13" t="s">
        <v>603</v>
      </c>
      <c r="AY546" s="206" t="s">
        <v>661</v>
      </c>
    </row>
    <row r="547" spans="2:65" s="14" customFormat="1">
      <c r="B547" s="207"/>
      <c r="C547" s="208"/>
      <c r="D547" s="189" t="s">
        <v>670</v>
      </c>
      <c r="E547" s="209" t="s">
        <v>561</v>
      </c>
      <c r="F547" s="210" t="s">
        <v>672</v>
      </c>
      <c r="G547" s="208"/>
      <c r="H547" s="211">
        <v>1.4419999999999999</v>
      </c>
      <c r="I547" s="208"/>
      <c r="J547" s="208"/>
      <c r="K547" s="208"/>
      <c r="L547" s="212"/>
      <c r="M547" s="213"/>
      <c r="N547" s="214"/>
      <c r="O547" s="214"/>
      <c r="P547" s="214"/>
      <c r="Q547" s="214"/>
      <c r="R547" s="214"/>
      <c r="S547" s="214"/>
      <c r="T547" s="215"/>
      <c r="AT547" s="216" t="s">
        <v>670</v>
      </c>
      <c r="AU547" s="216" t="s">
        <v>612</v>
      </c>
      <c r="AV547" s="14" t="s">
        <v>668</v>
      </c>
      <c r="AW547" s="14" t="s">
        <v>567</v>
      </c>
      <c r="AX547" s="14" t="s">
        <v>610</v>
      </c>
      <c r="AY547" s="216" t="s">
        <v>661</v>
      </c>
    </row>
    <row r="548" spans="2:65" s="1" customFormat="1" ht="16.5" customHeight="1">
      <c r="B548" s="38"/>
      <c r="C548" s="217" t="s">
        <v>1377</v>
      </c>
      <c r="D548" s="217" t="s">
        <v>841</v>
      </c>
      <c r="E548" s="218" t="s">
        <v>1331</v>
      </c>
      <c r="F548" s="219" t="s">
        <v>1332</v>
      </c>
      <c r="G548" s="220" t="s">
        <v>682</v>
      </c>
      <c r="H548" s="221">
        <v>0.72099999999999997</v>
      </c>
      <c r="I548" s="222"/>
      <c r="J548" s="222">
        <f>ROUND(I548*H548,2)</f>
        <v>0</v>
      </c>
      <c r="K548" s="219" t="s">
        <v>561</v>
      </c>
      <c r="L548" s="223"/>
      <c r="M548" s="224" t="s">
        <v>561</v>
      </c>
      <c r="N548" s="225" t="s">
        <v>574</v>
      </c>
      <c r="O548" s="184">
        <v>0</v>
      </c>
      <c r="P548" s="184">
        <f>O548*H548</f>
        <v>0</v>
      </c>
      <c r="Q548" s="184">
        <v>0.17399999999999999</v>
      </c>
      <c r="R548" s="184">
        <f>Q548*H548</f>
        <v>0.12545399999999998</v>
      </c>
      <c r="S548" s="184">
        <v>0</v>
      </c>
      <c r="T548" s="185">
        <f>S548*H548</f>
        <v>0</v>
      </c>
      <c r="AR548" s="24" t="s">
        <v>702</v>
      </c>
      <c r="AT548" s="24" t="s">
        <v>841</v>
      </c>
      <c r="AU548" s="24" t="s">
        <v>612</v>
      </c>
      <c r="AY548" s="24" t="s">
        <v>661</v>
      </c>
      <c r="BE548" s="186">
        <f>IF(N548="základní",J548,0)</f>
        <v>0</v>
      </c>
      <c r="BF548" s="186">
        <f>IF(N548="snížená",J548,0)</f>
        <v>0</v>
      </c>
      <c r="BG548" s="186">
        <f>IF(N548="zákl. přenesená",J548,0)</f>
        <v>0</v>
      </c>
      <c r="BH548" s="186">
        <f>IF(N548="sníž. přenesená",J548,0)</f>
        <v>0</v>
      </c>
      <c r="BI548" s="186">
        <f>IF(N548="nulová",J548,0)</f>
        <v>0</v>
      </c>
      <c r="BJ548" s="24" t="s">
        <v>610</v>
      </c>
      <c r="BK548" s="186">
        <f>ROUND(I548*H548,2)</f>
        <v>0</v>
      </c>
      <c r="BL548" s="24" t="s">
        <v>668</v>
      </c>
      <c r="BM548" s="24" t="s">
        <v>1378</v>
      </c>
    </row>
    <row r="549" spans="2:65" s="12" customFormat="1" ht="27">
      <c r="B549" s="187"/>
      <c r="C549" s="188"/>
      <c r="D549" s="189" t="s">
        <v>670</v>
      </c>
      <c r="E549" s="190" t="s">
        <v>561</v>
      </c>
      <c r="F549" s="191" t="s">
        <v>1379</v>
      </c>
      <c r="G549" s="188"/>
      <c r="H549" s="190" t="s">
        <v>561</v>
      </c>
      <c r="I549" s="188"/>
      <c r="J549" s="188"/>
      <c r="K549" s="188"/>
      <c r="L549" s="192"/>
      <c r="M549" s="193"/>
      <c r="N549" s="194"/>
      <c r="O549" s="194"/>
      <c r="P549" s="194"/>
      <c r="Q549" s="194"/>
      <c r="R549" s="194"/>
      <c r="S549" s="194"/>
      <c r="T549" s="195"/>
      <c r="AT549" s="196" t="s">
        <v>670</v>
      </c>
      <c r="AU549" s="196" t="s">
        <v>612</v>
      </c>
      <c r="AV549" s="12" t="s">
        <v>610</v>
      </c>
      <c r="AW549" s="12" t="s">
        <v>567</v>
      </c>
      <c r="AX549" s="12" t="s">
        <v>603</v>
      </c>
      <c r="AY549" s="196" t="s">
        <v>661</v>
      </c>
    </row>
    <row r="550" spans="2:65" s="13" customFormat="1">
      <c r="B550" s="197"/>
      <c r="C550" s="198"/>
      <c r="D550" s="189" t="s">
        <v>670</v>
      </c>
      <c r="E550" s="199" t="s">
        <v>561</v>
      </c>
      <c r="F550" s="200" t="s">
        <v>1380</v>
      </c>
      <c r="G550" s="198"/>
      <c r="H550" s="201">
        <v>0.72099999999999997</v>
      </c>
      <c r="I550" s="198"/>
      <c r="J550" s="198"/>
      <c r="K550" s="198"/>
      <c r="L550" s="202"/>
      <c r="M550" s="203"/>
      <c r="N550" s="204"/>
      <c r="O550" s="204"/>
      <c r="P550" s="204"/>
      <c r="Q550" s="204"/>
      <c r="R550" s="204"/>
      <c r="S550" s="204"/>
      <c r="T550" s="205"/>
      <c r="AT550" s="206" t="s">
        <v>670</v>
      </c>
      <c r="AU550" s="206" t="s">
        <v>612</v>
      </c>
      <c r="AV550" s="13" t="s">
        <v>612</v>
      </c>
      <c r="AW550" s="13" t="s">
        <v>567</v>
      </c>
      <c r="AX550" s="13" t="s">
        <v>603</v>
      </c>
      <c r="AY550" s="206" t="s">
        <v>661</v>
      </c>
    </row>
    <row r="551" spans="2:65" s="14" customFormat="1">
      <c r="B551" s="207"/>
      <c r="C551" s="208"/>
      <c r="D551" s="189" t="s">
        <v>670</v>
      </c>
      <c r="E551" s="209" t="s">
        <v>561</v>
      </c>
      <c r="F551" s="210" t="s">
        <v>672</v>
      </c>
      <c r="G551" s="208"/>
      <c r="H551" s="211">
        <v>0.72099999999999997</v>
      </c>
      <c r="I551" s="208"/>
      <c r="J551" s="208"/>
      <c r="K551" s="208"/>
      <c r="L551" s="212"/>
      <c r="M551" s="213"/>
      <c r="N551" s="214"/>
      <c r="O551" s="214"/>
      <c r="P551" s="214"/>
      <c r="Q551" s="214"/>
      <c r="R551" s="214"/>
      <c r="S551" s="214"/>
      <c r="T551" s="215"/>
      <c r="AT551" s="216" t="s">
        <v>670</v>
      </c>
      <c r="AU551" s="216" t="s">
        <v>612</v>
      </c>
      <c r="AV551" s="14" t="s">
        <v>668</v>
      </c>
      <c r="AW551" s="14" t="s">
        <v>567</v>
      </c>
      <c r="AX551" s="14" t="s">
        <v>610</v>
      </c>
      <c r="AY551" s="216" t="s">
        <v>661</v>
      </c>
    </row>
    <row r="552" spans="2:65" s="1" customFormat="1" ht="25.5" customHeight="1">
      <c r="B552" s="38"/>
      <c r="C552" s="217" t="s">
        <v>1381</v>
      </c>
      <c r="D552" s="217" t="s">
        <v>841</v>
      </c>
      <c r="E552" s="218" t="s">
        <v>1337</v>
      </c>
      <c r="F552" s="219" t="s">
        <v>1338</v>
      </c>
      <c r="G552" s="220" t="s">
        <v>682</v>
      </c>
      <c r="H552" s="221">
        <v>2.06</v>
      </c>
      <c r="I552" s="222"/>
      <c r="J552" s="222">
        <f>ROUND(I552*H552,2)</f>
        <v>0</v>
      </c>
      <c r="K552" s="219" t="s">
        <v>561</v>
      </c>
      <c r="L552" s="223"/>
      <c r="M552" s="224" t="s">
        <v>561</v>
      </c>
      <c r="N552" s="225" t="s">
        <v>574</v>
      </c>
      <c r="O552" s="184">
        <v>0</v>
      </c>
      <c r="P552" s="184">
        <f>O552*H552</f>
        <v>0</v>
      </c>
      <c r="Q552" s="184">
        <v>0.17599999999999999</v>
      </c>
      <c r="R552" s="184">
        <f>Q552*H552</f>
        <v>0.36255999999999999</v>
      </c>
      <c r="S552" s="184">
        <v>0</v>
      </c>
      <c r="T552" s="185">
        <f>S552*H552</f>
        <v>0</v>
      </c>
      <c r="AR552" s="24" t="s">
        <v>702</v>
      </c>
      <c r="AT552" s="24" t="s">
        <v>841</v>
      </c>
      <c r="AU552" s="24" t="s">
        <v>612</v>
      </c>
      <c r="AY552" s="24" t="s">
        <v>661</v>
      </c>
      <c r="BE552" s="186">
        <f>IF(N552="základní",J552,0)</f>
        <v>0</v>
      </c>
      <c r="BF552" s="186">
        <f>IF(N552="snížená",J552,0)</f>
        <v>0</v>
      </c>
      <c r="BG552" s="186">
        <f>IF(N552="zákl. přenesená",J552,0)</f>
        <v>0</v>
      </c>
      <c r="BH552" s="186">
        <f>IF(N552="sníž. přenesená",J552,0)</f>
        <v>0</v>
      </c>
      <c r="BI552" s="186">
        <f>IF(N552="nulová",J552,0)</f>
        <v>0</v>
      </c>
      <c r="BJ552" s="24" t="s">
        <v>610</v>
      </c>
      <c r="BK552" s="186">
        <f>ROUND(I552*H552,2)</f>
        <v>0</v>
      </c>
      <c r="BL552" s="24" t="s">
        <v>668</v>
      </c>
      <c r="BM552" s="24" t="s">
        <v>1382</v>
      </c>
    </row>
    <row r="553" spans="2:65" s="12" customFormat="1">
      <c r="B553" s="187"/>
      <c r="C553" s="188"/>
      <c r="D553" s="189" t="s">
        <v>670</v>
      </c>
      <c r="E553" s="190" t="s">
        <v>561</v>
      </c>
      <c r="F553" s="191" t="s">
        <v>1383</v>
      </c>
      <c r="G553" s="188"/>
      <c r="H553" s="190" t="s">
        <v>561</v>
      </c>
      <c r="I553" s="188"/>
      <c r="J553" s="188"/>
      <c r="K553" s="188"/>
      <c r="L553" s="192"/>
      <c r="M553" s="193"/>
      <c r="N553" s="194"/>
      <c r="O553" s="194"/>
      <c r="P553" s="194"/>
      <c r="Q553" s="194"/>
      <c r="R553" s="194"/>
      <c r="S553" s="194"/>
      <c r="T553" s="195"/>
      <c r="AT553" s="196" t="s">
        <v>670</v>
      </c>
      <c r="AU553" s="196" t="s">
        <v>612</v>
      </c>
      <c r="AV553" s="12" t="s">
        <v>610</v>
      </c>
      <c r="AW553" s="12" t="s">
        <v>567</v>
      </c>
      <c r="AX553" s="12" t="s">
        <v>603</v>
      </c>
      <c r="AY553" s="196" t="s">
        <v>661</v>
      </c>
    </row>
    <row r="554" spans="2:65" s="13" customFormat="1">
      <c r="B554" s="197"/>
      <c r="C554" s="198"/>
      <c r="D554" s="189" t="s">
        <v>670</v>
      </c>
      <c r="E554" s="199" t="s">
        <v>561</v>
      </c>
      <c r="F554" s="200" t="s">
        <v>1384</v>
      </c>
      <c r="G554" s="198"/>
      <c r="H554" s="201">
        <v>2.06</v>
      </c>
      <c r="I554" s="198"/>
      <c r="J554" s="198"/>
      <c r="K554" s="198"/>
      <c r="L554" s="202"/>
      <c r="M554" s="203"/>
      <c r="N554" s="204"/>
      <c r="O554" s="204"/>
      <c r="P554" s="204"/>
      <c r="Q554" s="204"/>
      <c r="R554" s="204"/>
      <c r="S554" s="204"/>
      <c r="T554" s="205"/>
      <c r="AT554" s="206" t="s">
        <v>670</v>
      </c>
      <c r="AU554" s="206" t="s">
        <v>612</v>
      </c>
      <c r="AV554" s="13" t="s">
        <v>612</v>
      </c>
      <c r="AW554" s="13" t="s">
        <v>567</v>
      </c>
      <c r="AX554" s="13" t="s">
        <v>603</v>
      </c>
      <c r="AY554" s="206" t="s">
        <v>661</v>
      </c>
    </row>
    <row r="555" spans="2:65" s="14" customFormat="1">
      <c r="B555" s="207"/>
      <c r="C555" s="208"/>
      <c r="D555" s="189" t="s">
        <v>670</v>
      </c>
      <c r="E555" s="209" t="s">
        <v>561</v>
      </c>
      <c r="F555" s="210" t="s">
        <v>672</v>
      </c>
      <c r="G555" s="208"/>
      <c r="H555" s="211">
        <v>2.06</v>
      </c>
      <c r="I555" s="208"/>
      <c r="J555" s="208"/>
      <c r="K555" s="208"/>
      <c r="L555" s="212"/>
      <c r="M555" s="213"/>
      <c r="N555" s="214"/>
      <c r="O555" s="214"/>
      <c r="P555" s="214"/>
      <c r="Q555" s="214"/>
      <c r="R555" s="214"/>
      <c r="S555" s="214"/>
      <c r="T555" s="215"/>
      <c r="AT555" s="216" t="s">
        <v>670</v>
      </c>
      <c r="AU555" s="216" t="s">
        <v>612</v>
      </c>
      <c r="AV555" s="14" t="s">
        <v>668</v>
      </c>
      <c r="AW555" s="14" t="s">
        <v>567</v>
      </c>
      <c r="AX555" s="14" t="s">
        <v>610</v>
      </c>
      <c r="AY555" s="216" t="s">
        <v>661</v>
      </c>
    </row>
    <row r="556" spans="2:65" s="1" customFormat="1" ht="51" customHeight="1">
      <c r="B556" s="38"/>
      <c r="C556" s="176" t="s">
        <v>1385</v>
      </c>
      <c r="D556" s="176" t="s">
        <v>663</v>
      </c>
      <c r="E556" s="177" t="s">
        <v>1386</v>
      </c>
      <c r="F556" s="178" t="s">
        <v>1387</v>
      </c>
      <c r="G556" s="179" t="s">
        <v>682</v>
      </c>
      <c r="H556" s="180">
        <v>142</v>
      </c>
      <c r="I556" s="181"/>
      <c r="J556" s="181">
        <f>ROUND(I556*H556,2)</f>
        <v>0</v>
      </c>
      <c r="K556" s="178" t="s">
        <v>667</v>
      </c>
      <c r="L556" s="58"/>
      <c r="M556" s="182" t="s">
        <v>561</v>
      </c>
      <c r="N556" s="183" t="s">
        <v>574</v>
      </c>
      <c r="O556" s="184">
        <v>7.0000000000000007E-2</v>
      </c>
      <c r="P556" s="184">
        <f>O556*H556</f>
        <v>9.9400000000000013</v>
      </c>
      <c r="Q556" s="184">
        <v>0</v>
      </c>
      <c r="R556" s="184">
        <f>Q556*H556</f>
        <v>0</v>
      </c>
      <c r="S556" s="184">
        <v>0</v>
      </c>
      <c r="T556" s="185">
        <f>S556*H556</f>
        <v>0</v>
      </c>
      <c r="AR556" s="24" t="s">
        <v>668</v>
      </c>
      <c r="AT556" s="24" t="s">
        <v>663</v>
      </c>
      <c r="AU556" s="24" t="s">
        <v>612</v>
      </c>
      <c r="AY556" s="24" t="s">
        <v>661</v>
      </c>
      <c r="BE556" s="186">
        <f>IF(N556="základní",J556,0)</f>
        <v>0</v>
      </c>
      <c r="BF556" s="186">
        <f>IF(N556="snížená",J556,0)</f>
        <v>0</v>
      </c>
      <c r="BG556" s="186">
        <f>IF(N556="zákl. přenesená",J556,0)</f>
        <v>0</v>
      </c>
      <c r="BH556" s="186">
        <f>IF(N556="sníž. přenesená",J556,0)</f>
        <v>0</v>
      </c>
      <c r="BI556" s="186">
        <f>IF(N556="nulová",J556,0)</f>
        <v>0</v>
      </c>
      <c r="BJ556" s="24" t="s">
        <v>610</v>
      </c>
      <c r="BK556" s="186">
        <f>ROUND(I556*H556,2)</f>
        <v>0</v>
      </c>
      <c r="BL556" s="24" t="s">
        <v>668</v>
      </c>
      <c r="BM556" s="24" t="s">
        <v>1388</v>
      </c>
    </row>
    <row r="557" spans="2:65" s="12" customFormat="1">
      <c r="B557" s="187"/>
      <c r="C557" s="188"/>
      <c r="D557" s="189" t="s">
        <v>670</v>
      </c>
      <c r="E557" s="190" t="s">
        <v>561</v>
      </c>
      <c r="F557" s="191" t="s">
        <v>1140</v>
      </c>
      <c r="G557" s="188"/>
      <c r="H557" s="190" t="s">
        <v>561</v>
      </c>
      <c r="I557" s="188"/>
      <c r="J557" s="188"/>
      <c r="K557" s="188"/>
      <c r="L557" s="192"/>
      <c r="M557" s="193"/>
      <c r="N557" s="194"/>
      <c r="O557" s="194"/>
      <c r="P557" s="194"/>
      <c r="Q557" s="194"/>
      <c r="R557" s="194"/>
      <c r="S557" s="194"/>
      <c r="T557" s="195"/>
      <c r="AT557" s="196" t="s">
        <v>670</v>
      </c>
      <c r="AU557" s="196" t="s">
        <v>612</v>
      </c>
      <c r="AV557" s="12" t="s">
        <v>610</v>
      </c>
      <c r="AW557" s="12" t="s">
        <v>567</v>
      </c>
      <c r="AX557" s="12" t="s">
        <v>603</v>
      </c>
      <c r="AY557" s="196" t="s">
        <v>661</v>
      </c>
    </row>
    <row r="558" spans="2:65" s="13" customFormat="1">
      <c r="B558" s="197"/>
      <c r="C558" s="198"/>
      <c r="D558" s="189" t="s">
        <v>670</v>
      </c>
      <c r="E558" s="199" t="s">
        <v>561</v>
      </c>
      <c r="F558" s="200" t="s">
        <v>1171</v>
      </c>
      <c r="G558" s="198"/>
      <c r="H558" s="201">
        <v>142</v>
      </c>
      <c r="I558" s="198"/>
      <c r="J558" s="198"/>
      <c r="K558" s="198"/>
      <c r="L558" s="202"/>
      <c r="M558" s="203"/>
      <c r="N558" s="204"/>
      <c r="O558" s="204"/>
      <c r="P558" s="204"/>
      <c r="Q558" s="204"/>
      <c r="R558" s="204"/>
      <c r="S558" s="204"/>
      <c r="T558" s="205"/>
      <c r="AT558" s="206" t="s">
        <v>670</v>
      </c>
      <c r="AU558" s="206" t="s">
        <v>612</v>
      </c>
      <c r="AV558" s="13" t="s">
        <v>612</v>
      </c>
      <c r="AW558" s="13" t="s">
        <v>567</v>
      </c>
      <c r="AX558" s="13" t="s">
        <v>603</v>
      </c>
      <c r="AY558" s="206" t="s">
        <v>661</v>
      </c>
    </row>
    <row r="559" spans="2:65" s="14" customFormat="1">
      <c r="B559" s="207"/>
      <c r="C559" s="208"/>
      <c r="D559" s="189" t="s">
        <v>670</v>
      </c>
      <c r="E559" s="209" t="s">
        <v>561</v>
      </c>
      <c r="F559" s="210" t="s">
        <v>672</v>
      </c>
      <c r="G559" s="208"/>
      <c r="H559" s="211">
        <v>142</v>
      </c>
      <c r="I559" s="208"/>
      <c r="J559" s="208"/>
      <c r="K559" s="208"/>
      <c r="L559" s="212"/>
      <c r="M559" s="213"/>
      <c r="N559" s="214"/>
      <c r="O559" s="214"/>
      <c r="P559" s="214"/>
      <c r="Q559" s="214"/>
      <c r="R559" s="214"/>
      <c r="S559" s="214"/>
      <c r="T559" s="215"/>
      <c r="AT559" s="216" t="s">
        <v>670</v>
      </c>
      <c r="AU559" s="216" t="s">
        <v>612</v>
      </c>
      <c r="AV559" s="14" t="s">
        <v>668</v>
      </c>
      <c r="AW559" s="14" t="s">
        <v>567</v>
      </c>
      <c r="AX559" s="14" t="s">
        <v>610</v>
      </c>
      <c r="AY559" s="216" t="s">
        <v>661</v>
      </c>
    </row>
    <row r="560" spans="2:65" s="1" customFormat="1" ht="51" customHeight="1">
      <c r="B560" s="38"/>
      <c r="C560" s="176" t="s">
        <v>1389</v>
      </c>
      <c r="D560" s="176" t="s">
        <v>663</v>
      </c>
      <c r="E560" s="177" t="s">
        <v>1386</v>
      </c>
      <c r="F560" s="178" t="s">
        <v>1387</v>
      </c>
      <c r="G560" s="179" t="s">
        <v>682</v>
      </c>
      <c r="H560" s="180">
        <v>16</v>
      </c>
      <c r="I560" s="181"/>
      <c r="J560" s="181">
        <f>ROUND(I560*H560,2)</f>
        <v>0</v>
      </c>
      <c r="K560" s="178" t="s">
        <v>667</v>
      </c>
      <c r="L560" s="58"/>
      <c r="M560" s="182" t="s">
        <v>561</v>
      </c>
      <c r="N560" s="183" t="s">
        <v>574</v>
      </c>
      <c r="O560" s="184">
        <v>7.0000000000000007E-2</v>
      </c>
      <c r="P560" s="184">
        <f>O560*H560</f>
        <v>1.1200000000000001</v>
      </c>
      <c r="Q560" s="184">
        <v>0</v>
      </c>
      <c r="R560" s="184">
        <f>Q560*H560</f>
        <v>0</v>
      </c>
      <c r="S560" s="184">
        <v>0</v>
      </c>
      <c r="T560" s="185">
        <f>S560*H560</f>
        <v>0</v>
      </c>
      <c r="AR560" s="24" t="s">
        <v>668</v>
      </c>
      <c r="AT560" s="24" t="s">
        <v>663</v>
      </c>
      <c r="AU560" s="24" t="s">
        <v>612</v>
      </c>
      <c r="AY560" s="24" t="s">
        <v>661</v>
      </c>
      <c r="BE560" s="186">
        <f>IF(N560="základní",J560,0)</f>
        <v>0</v>
      </c>
      <c r="BF560" s="186">
        <f>IF(N560="snížená",J560,0)</f>
        <v>0</v>
      </c>
      <c r="BG560" s="186">
        <f>IF(N560="zákl. přenesená",J560,0)</f>
        <v>0</v>
      </c>
      <c r="BH560" s="186">
        <f>IF(N560="sníž. přenesená",J560,0)</f>
        <v>0</v>
      </c>
      <c r="BI560" s="186">
        <f>IF(N560="nulová",J560,0)</f>
        <v>0</v>
      </c>
      <c r="BJ560" s="24" t="s">
        <v>610</v>
      </c>
      <c r="BK560" s="186">
        <f>ROUND(I560*H560,2)</f>
        <v>0</v>
      </c>
      <c r="BL560" s="24" t="s">
        <v>668</v>
      </c>
      <c r="BM560" s="24" t="s">
        <v>1390</v>
      </c>
    </row>
    <row r="561" spans="2:65" s="12" customFormat="1">
      <c r="B561" s="187"/>
      <c r="C561" s="188"/>
      <c r="D561" s="189" t="s">
        <v>670</v>
      </c>
      <c r="E561" s="190" t="s">
        <v>561</v>
      </c>
      <c r="F561" s="191" t="s">
        <v>1143</v>
      </c>
      <c r="G561" s="188"/>
      <c r="H561" s="190" t="s">
        <v>561</v>
      </c>
      <c r="I561" s="188"/>
      <c r="J561" s="188"/>
      <c r="K561" s="188"/>
      <c r="L561" s="192"/>
      <c r="M561" s="193"/>
      <c r="N561" s="194"/>
      <c r="O561" s="194"/>
      <c r="P561" s="194"/>
      <c r="Q561" s="194"/>
      <c r="R561" s="194"/>
      <c r="S561" s="194"/>
      <c r="T561" s="195"/>
      <c r="AT561" s="196" t="s">
        <v>670</v>
      </c>
      <c r="AU561" s="196" t="s">
        <v>612</v>
      </c>
      <c r="AV561" s="12" t="s">
        <v>610</v>
      </c>
      <c r="AW561" s="12" t="s">
        <v>567</v>
      </c>
      <c r="AX561" s="12" t="s">
        <v>603</v>
      </c>
      <c r="AY561" s="196" t="s">
        <v>661</v>
      </c>
    </row>
    <row r="562" spans="2:65" s="13" customFormat="1">
      <c r="B562" s="197"/>
      <c r="C562" s="198"/>
      <c r="D562" s="189" t="s">
        <v>670</v>
      </c>
      <c r="E562" s="199" t="s">
        <v>561</v>
      </c>
      <c r="F562" s="200" t="s">
        <v>1391</v>
      </c>
      <c r="G562" s="198"/>
      <c r="H562" s="201">
        <v>16</v>
      </c>
      <c r="I562" s="198"/>
      <c r="J562" s="198"/>
      <c r="K562" s="198"/>
      <c r="L562" s="202"/>
      <c r="M562" s="203"/>
      <c r="N562" s="204"/>
      <c r="O562" s="204"/>
      <c r="P562" s="204"/>
      <c r="Q562" s="204"/>
      <c r="R562" s="204"/>
      <c r="S562" s="204"/>
      <c r="T562" s="205"/>
      <c r="AT562" s="206" t="s">
        <v>670</v>
      </c>
      <c r="AU562" s="206" t="s">
        <v>612</v>
      </c>
      <c r="AV562" s="13" t="s">
        <v>612</v>
      </c>
      <c r="AW562" s="13" t="s">
        <v>567</v>
      </c>
      <c r="AX562" s="13" t="s">
        <v>603</v>
      </c>
      <c r="AY562" s="206" t="s">
        <v>661</v>
      </c>
    </row>
    <row r="563" spans="2:65" s="14" customFormat="1">
      <c r="B563" s="207"/>
      <c r="C563" s="208"/>
      <c r="D563" s="189" t="s">
        <v>670</v>
      </c>
      <c r="E563" s="209" t="s">
        <v>561</v>
      </c>
      <c r="F563" s="210" t="s">
        <v>672</v>
      </c>
      <c r="G563" s="208"/>
      <c r="H563" s="211">
        <v>16</v>
      </c>
      <c r="I563" s="208"/>
      <c r="J563" s="208"/>
      <c r="K563" s="208"/>
      <c r="L563" s="212"/>
      <c r="M563" s="213"/>
      <c r="N563" s="214"/>
      <c r="O563" s="214"/>
      <c r="P563" s="214"/>
      <c r="Q563" s="214"/>
      <c r="R563" s="214"/>
      <c r="S563" s="214"/>
      <c r="T563" s="215"/>
      <c r="AT563" s="216" t="s">
        <v>670</v>
      </c>
      <c r="AU563" s="216" t="s">
        <v>612</v>
      </c>
      <c r="AV563" s="14" t="s">
        <v>668</v>
      </c>
      <c r="AW563" s="14" t="s">
        <v>567</v>
      </c>
      <c r="AX563" s="14" t="s">
        <v>610</v>
      </c>
      <c r="AY563" s="216" t="s">
        <v>661</v>
      </c>
    </row>
    <row r="564" spans="2:65" s="1" customFormat="1" ht="51" customHeight="1">
      <c r="B564" s="38"/>
      <c r="C564" s="176" t="s">
        <v>1392</v>
      </c>
      <c r="D564" s="176" t="s">
        <v>663</v>
      </c>
      <c r="E564" s="177" t="s">
        <v>1386</v>
      </c>
      <c r="F564" s="178" t="s">
        <v>1387</v>
      </c>
      <c r="G564" s="179" t="s">
        <v>682</v>
      </c>
      <c r="H564" s="180">
        <v>26</v>
      </c>
      <c r="I564" s="181"/>
      <c r="J564" s="181">
        <f>ROUND(I564*H564,2)</f>
        <v>0</v>
      </c>
      <c r="K564" s="178" t="s">
        <v>667</v>
      </c>
      <c r="L564" s="58"/>
      <c r="M564" s="182" t="s">
        <v>561</v>
      </c>
      <c r="N564" s="183" t="s">
        <v>574</v>
      </c>
      <c r="O564" s="184">
        <v>7.0000000000000007E-2</v>
      </c>
      <c r="P564" s="184">
        <f>O564*H564</f>
        <v>1.8200000000000003</v>
      </c>
      <c r="Q564" s="184">
        <v>0</v>
      </c>
      <c r="R564" s="184">
        <f>Q564*H564</f>
        <v>0</v>
      </c>
      <c r="S564" s="184">
        <v>0</v>
      </c>
      <c r="T564" s="185">
        <f>S564*H564</f>
        <v>0</v>
      </c>
      <c r="AR564" s="24" t="s">
        <v>668</v>
      </c>
      <c r="AT564" s="24" t="s">
        <v>663</v>
      </c>
      <c r="AU564" s="24" t="s">
        <v>612</v>
      </c>
      <c r="AY564" s="24" t="s">
        <v>661</v>
      </c>
      <c r="BE564" s="186">
        <f>IF(N564="základní",J564,0)</f>
        <v>0</v>
      </c>
      <c r="BF564" s="186">
        <f>IF(N564="snížená",J564,0)</f>
        <v>0</v>
      </c>
      <c r="BG564" s="186">
        <f>IF(N564="zákl. přenesená",J564,0)</f>
        <v>0</v>
      </c>
      <c r="BH564" s="186">
        <f>IF(N564="sníž. přenesená",J564,0)</f>
        <v>0</v>
      </c>
      <c r="BI564" s="186">
        <f>IF(N564="nulová",J564,0)</f>
        <v>0</v>
      </c>
      <c r="BJ564" s="24" t="s">
        <v>610</v>
      </c>
      <c r="BK564" s="186">
        <f>ROUND(I564*H564,2)</f>
        <v>0</v>
      </c>
      <c r="BL564" s="24" t="s">
        <v>668</v>
      </c>
      <c r="BM564" s="24" t="s">
        <v>1393</v>
      </c>
    </row>
    <row r="565" spans="2:65" s="12" customFormat="1">
      <c r="B565" s="187"/>
      <c r="C565" s="188"/>
      <c r="D565" s="189" t="s">
        <v>670</v>
      </c>
      <c r="E565" s="190" t="s">
        <v>561</v>
      </c>
      <c r="F565" s="191" t="s">
        <v>1233</v>
      </c>
      <c r="G565" s="188"/>
      <c r="H565" s="190" t="s">
        <v>561</v>
      </c>
      <c r="I565" s="188"/>
      <c r="J565" s="188"/>
      <c r="K565" s="188"/>
      <c r="L565" s="192"/>
      <c r="M565" s="193"/>
      <c r="N565" s="194"/>
      <c r="O565" s="194"/>
      <c r="P565" s="194"/>
      <c r="Q565" s="194"/>
      <c r="R565" s="194"/>
      <c r="S565" s="194"/>
      <c r="T565" s="195"/>
      <c r="AT565" s="196" t="s">
        <v>670</v>
      </c>
      <c r="AU565" s="196" t="s">
        <v>612</v>
      </c>
      <c r="AV565" s="12" t="s">
        <v>610</v>
      </c>
      <c r="AW565" s="12" t="s">
        <v>567</v>
      </c>
      <c r="AX565" s="12" t="s">
        <v>603</v>
      </c>
      <c r="AY565" s="196" t="s">
        <v>661</v>
      </c>
    </row>
    <row r="566" spans="2:65" s="13" customFormat="1">
      <c r="B566" s="197"/>
      <c r="C566" s="198"/>
      <c r="D566" s="189" t="s">
        <v>670</v>
      </c>
      <c r="E566" s="199" t="s">
        <v>561</v>
      </c>
      <c r="F566" s="200" t="s">
        <v>793</v>
      </c>
      <c r="G566" s="198"/>
      <c r="H566" s="201">
        <v>26</v>
      </c>
      <c r="I566" s="198"/>
      <c r="J566" s="198"/>
      <c r="K566" s="198"/>
      <c r="L566" s="202"/>
      <c r="M566" s="203"/>
      <c r="N566" s="204"/>
      <c r="O566" s="204"/>
      <c r="P566" s="204"/>
      <c r="Q566" s="204"/>
      <c r="R566" s="204"/>
      <c r="S566" s="204"/>
      <c r="T566" s="205"/>
      <c r="AT566" s="206" t="s">
        <v>670</v>
      </c>
      <c r="AU566" s="206" t="s">
        <v>612</v>
      </c>
      <c r="AV566" s="13" t="s">
        <v>612</v>
      </c>
      <c r="AW566" s="13" t="s">
        <v>567</v>
      </c>
      <c r="AX566" s="13" t="s">
        <v>603</v>
      </c>
      <c r="AY566" s="206" t="s">
        <v>661</v>
      </c>
    </row>
    <row r="567" spans="2:65" s="14" customFormat="1">
      <c r="B567" s="207"/>
      <c r="C567" s="208"/>
      <c r="D567" s="189" t="s">
        <v>670</v>
      </c>
      <c r="E567" s="209" t="s">
        <v>561</v>
      </c>
      <c r="F567" s="210" t="s">
        <v>672</v>
      </c>
      <c r="G567" s="208"/>
      <c r="H567" s="211">
        <v>26</v>
      </c>
      <c r="I567" s="208"/>
      <c r="J567" s="208"/>
      <c r="K567" s="208"/>
      <c r="L567" s="212"/>
      <c r="M567" s="213"/>
      <c r="N567" s="214"/>
      <c r="O567" s="214"/>
      <c r="P567" s="214"/>
      <c r="Q567" s="214"/>
      <c r="R567" s="214"/>
      <c r="S567" s="214"/>
      <c r="T567" s="215"/>
      <c r="AT567" s="216" t="s">
        <v>670</v>
      </c>
      <c r="AU567" s="216" t="s">
        <v>612</v>
      </c>
      <c r="AV567" s="14" t="s">
        <v>668</v>
      </c>
      <c r="AW567" s="14" t="s">
        <v>567</v>
      </c>
      <c r="AX567" s="14" t="s">
        <v>610</v>
      </c>
      <c r="AY567" s="216" t="s">
        <v>661</v>
      </c>
    </row>
    <row r="568" spans="2:65" s="1" customFormat="1" ht="51" customHeight="1">
      <c r="B568" s="38"/>
      <c r="C568" s="176" t="s">
        <v>1394</v>
      </c>
      <c r="D568" s="176" t="s">
        <v>663</v>
      </c>
      <c r="E568" s="177" t="s">
        <v>1395</v>
      </c>
      <c r="F568" s="178" t="s">
        <v>1396</v>
      </c>
      <c r="G568" s="179" t="s">
        <v>682</v>
      </c>
      <c r="H568" s="180">
        <v>126</v>
      </c>
      <c r="I568" s="181"/>
      <c r="J568" s="181">
        <f>ROUND(I568*H568,2)</f>
        <v>0</v>
      </c>
      <c r="K568" s="178" t="s">
        <v>667</v>
      </c>
      <c r="L568" s="58"/>
      <c r="M568" s="182" t="s">
        <v>561</v>
      </c>
      <c r="N568" s="183" t="s">
        <v>574</v>
      </c>
      <c r="O568" s="184">
        <v>0.47</v>
      </c>
      <c r="P568" s="184">
        <f>O568*H568</f>
        <v>59.22</v>
      </c>
      <c r="Q568" s="184">
        <v>8.0030000000000004E-2</v>
      </c>
      <c r="R568" s="184">
        <f>Q568*H568</f>
        <v>10.083780000000001</v>
      </c>
      <c r="S568" s="184">
        <v>0</v>
      </c>
      <c r="T568" s="185">
        <f>S568*H568</f>
        <v>0</v>
      </c>
      <c r="AR568" s="24" t="s">
        <v>668</v>
      </c>
      <c r="AT568" s="24" t="s">
        <v>663</v>
      </c>
      <c r="AU568" s="24" t="s">
        <v>612</v>
      </c>
      <c r="AY568" s="24" t="s">
        <v>661</v>
      </c>
      <c r="BE568" s="186">
        <f>IF(N568="základní",J568,0)</f>
        <v>0</v>
      </c>
      <c r="BF568" s="186">
        <f>IF(N568="snížená",J568,0)</f>
        <v>0</v>
      </c>
      <c r="BG568" s="186">
        <f>IF(N568="zákl. přenesená",J568,0)</f>
        <v>0</v>
      </c>
      <c r="BH568" s="186">
        <f>IF(N568="sníž. přenesená",J568,0)</f>
        <v>0</v>
      </c>
      <c r="BI568" s="186">
        <f>IF(N568="nulová",J568,0)</f>
        <v>0</v>
      </c>
      <c r="BJ568" s="24" t="s">
        <v>610</v>
      </c>
      <c r="BK568" s="186">
        <f>ROUND(I568*H568,2)</f>
        <v>0</v>
      </c>
      <c r="BL568" s="24" t="s">
        <v>668</v>
      </c>
      <c r="BM568" s="24" t="s">
        <v>1397</v>
      </c>
    </row>
    <row r="569" spans="2:65" s="12" customFormat="1">
      <c r="B569" s="187"/>
      <c r="C569" s="188"/>
      <c r="D569" s="189" t="s">
        <v>670</v>
      </c>
      <c r="E569" s="190" t="s">
        <v>561</v>
      </c>
      <c r="F569" s="191" t="s">
        <v>1398</v>
      </c>
      <c r="G569" s="188"/>
      <c r="H569" s="190" t="s">
        <v>561</v>
      </c>
      <c r="I569" s="188"/>
      <c r="J569" s="188"/>
      <c r="K569" s="188"/>
      <c r="L569" s="192"/>
      <c r="M569" s="193"/>
      <c r="N569" s="194"/>
      <c r="O569" s="194"/>
      <c r="P569" s="194"/>
      <c r="Q569" s="194"/>
      <c r="R569" s="194"/>
      <c r="S569" s="194"/>
      <c r="T569" s="195"/>
      <c r="AT569" s="196" t="s">
        <v>670</v>
      </c>
      <c r="AU569" s="196" t="s">
        <v>612</v>
      </c>
      <c r="AV569" s="12" t="s">
        <v>610</v>
      </c>
      <c r="AW569" s="12" t="s">
        <v>567</v>
      </c>
      <c r="AX569" s="12" t="s">
        <v>603</v>
      </c>
      <c r="AY569" s="196" t="s">
        <v>661</v>
      </c>
    </row>
    <row r="570" spans="2:65" s="13" customFormat="1">
      <c r="B570" s="197"/>
      <c r="C570" s="198"/>
      <c r="D570" s="189" t="s">
        <v>670</v>
      </c>
      <c r="E570" s="199" t="s">
        <v>561</v>
      </c>
      <c r="F570" s="200" t="s">
        <v>1399</v>
      </c>
      <c r="G570" s="198"/>
      <c r="H570" s="201">
        <v>126</v>
      </c>
      <c r="I570" s="198"/>
      <c r="J570" s="198"/>
      <c r="K570" s="198"/>
      <c r="L570" s="202"/>
      <c r="M570" s="203"/>
      <c r="N570" s="204"/>
      <c r="O570" s="204"/>
      <c r="P570" s="204"/>
      <c r="Q570" s="204"/>
      <c r="R570" s="204"/>
      <c r="S570" s="204"/>
      <c r="T570" s="205"/>
      <c r="AT570" s="206" t="s">
        <v>670</v>
      </c>
      <c r="AU570" s="206" t="s">
        <v>612</v>
      </c>
      <c r="AV570" s="13" t="s">
        <v>612</v>
      </c>
      <c r="AW570" s="13" t="s">
        <v>567</v>
      </c>
      <c r="AX570" s="13" t="s">
        <v>603</v>
      </c>
      <c r="AY570" s="206" t="s">
        <v>661</v>
      </c>
    </row>
    <row r="571" spans="2:65" s="14" customFormat="1">
      <c r="B571" s="207"/>
      <c r="C571" s="208"/>
      <c r="D571" s="189" t="s">
        <v>670</v>
      </c>
      <c r="E571" s="209" t="s">
        <v>561</v>
      </c>
      <c r="F571" s="210" t="s">
        <v>672</v>
      </c>
      <c r="G571" s="208"/>
      <c r="H571" s="211">
        <v>126</v>
      </c>
      <c r="I571" s="208"/>
      <c r="J571" s="208"/>
      <c r="K571" s="208"/>
      <c r="L571" s="212"/>
      <c r="M571" s="213"/>
      <c r="N571" s="214"/>
      <c r="O571" s="214"/>
      <c r="P571" s="214"/>
      <c r="Q571" s="214"/>
      <c r="R571" s="214"/>
      <c r="S571" s="214"/>
      <c r="T571" s="215"/>
      <c r="AT571" s="216" t="s">
        <v>670</v>
      </c>
      <c r="AU571" s="216" t="s">
        <v>612</v>
      </c>
      <c r="AV571" s="14" t="s">
        <v>668</v>
      </c>
      <c r="AW571" s="14" t="s">
        <v>567</v>
      </c>
      <c r="AX571" s="14" t="s">
        <v>610</v>
      </c>
      <c r="AY571" s="216" t="s">
        <v>661</v>
      </c>
    </row>
    <row r="572" spans="2:65" s="1" customFormat="1" ht="16.5" customHeight="1">
      <c r="B572" s="38"/>
      <c r="C572" s="217" t="s">
        <v>1400</v>
      </c>
      <c r="D572" s="217" t="s">
        <v>841</v>
      </c>
      <c r="E572" s="218" t="s">
        <v>1401</v>
      </c>
      <c r="F572" s="219" t="s">
        <v>1402</v>
      </c>
      <c r="G572" s="220" t="s">
        <v>682</v>
      </c>
      <c r="H572" s="221">
        <v>128.52000000000001</v>
      </c>
      <c r="I572" s="222"/>
      <c r="J572" s="222">
        <f>ROUND(I572*H572,2)</f>
        <v>0</v>
      </c>
      <c r="K572" s="219" t="s">
        <v>561</v>
      </c>
      <c r="L572" s="223"/>
      <c r="M572" s="224" t="s">
        <v>561</v>
      </c>
      <c r="N572" s="225" t="s">
        <v>574</v>
      </c>
      <c r="O572" s="184">
        <v>0</v>
      </c>
      <c r="P572" s="184">
        <f>O572*H572</f>
        <v>0</v>
      </c>
      <c r="Q572" s="184">
        <v>0.13900000000000001</v>
      </c>
      <c r="R572" s="184">
        <f>Q572*H572</f>
        <v>17.864280000000004</v>
      </c>
      <c r="S572" s="184">
        <v>0</v>
      </c>
      <c r="T572" s="185">
        <f>S572*H572</f>
        <v>0</v>
      </c>
      <c r="AR572" s="24" t="s">
        <v>702</v>
      </c>
      <c r="AT572" s="24" t="s">
        <v>841</v>
      </c>
      <c r="AU572" s="24" t="s">
        <v>612</v>
      </c>
      <c r="AY572" s="24" t="s">
        <v>661</v>
      </c>
      <c r="BE572" s="186">
        <f>IF(N572="základní",J572,0)</f>
        <v>0</v>
      </c>
      <c r="BF572" s="186">
        <f>IF(N572="snížená",J572,0)</f>
        <v>0</v>
      </c>
      <c r="BG572" s="186">
        <f>IF(N572="zákl. přenesená",J572,0)</f>
        <v>0</v>
      </c>
      <c r="BH572" s="186">
        <f>IF(N572="sníž. přenesená",J572,0)</f>
        <v>0</v>
      </c>
      <c r="BI572" s="186">
        <f>IF(N572="nulová",J572,0)</f>
        <v>0</v>
      </c>
      <c r="BJ572" s="24" t="s">
        <v>610</v>
      </c>
      <c r="BK572" s="186">
        <f>ROUND(I572*H572,2)</f>
        <v>0</v>
      </c>
      <c r="BL572" s="24" t="s">
        <v>668</v>
      </c>
      <c r="BM572" s="24" t="s">
        <v>1403</v>
      </c>
    </row>
    <row r="573" spans="2:65" s="12" customFormat="1">
      <c r="B573" s="187"/>
      <c r="C573" s="188"/>
      <c r="D573" s="189" t="s">
        <v>670</v>
      </c>
      <c r="E573" s="190" t="s">
        <v>561</v>
      </c>
      <c r="F573" s="191" t="s">
        <v>0</v>
      </c>
      <c r="G573" s="188"/>
      <c r="H573" s="190" t="s">
        <v>561</v>
      </c>
      <c r="I573" s="188"/>
      <c r="J573" s="188"/>
      <c r="K573" s="188"/>
      <c r="L573" s="192"/>
      <c r="M573" s="193"/>
      <c r="N573" s="194"/>
      <c r="O573" s="194"/>
      <c r="P573" s="194"/>
      <c r="Q573" s="194"/>
      <c r="R573" s="194"/>
      <c r="S573" s="194"/>
      <c r="T573" s="195"/>
      <c r="AT573" s="196" t="s">
        <v>670</v>
      </c>
      <c r="AU573" s="196" t="s">
        <v>612</v>
      </c>
      <c r="AV573" s="12" t="s">
        <v>610</v>
      </c>
      <c r="AW573" s="12" t="s">
        <v>567</v>
      </c>
      <c r="AX573" s="12" t="s">
        <v>603</v>
      </c>
      <c r="AY573" s="196" t="s">
        <v>661</v>
      </c>
    </row>
    <row r="574" spans="2:65" s="13" customFormat="1">
      <c r="B574" s="197"/>
      <c r="C574" s="198"/>
      <c r="D574" s="189" t="s">
        <v>670</v>
      </c>
      <c r="E574" s="199" t="s">
        <v>561</v>
      </c>
      <c r="F574" s="200" t="s">
        <v>1</v>
      </c>
      <c r="G574" s="198"/>
      <c r="H574" s="201">
        <v>128.52000000000001</v>
      </c>
      <c r="I574" s="198"/>
      <c r="J574" s="198"/>
      <c r="K574" s="198"/>
      <c r="L574" s="202"/>
      <c r="M574" s="203"/>
      <c r="N574" s="204"/>
      <c r="O574" s="204"/>
      <c r="P574" s="204"/>
      <c r="Q574" s="204"/>
      <c r="R574" s="204"/>
      <c r="S574" s="204"/>
      <c r="T574" s="205"/>
      <c r="AT574" s="206" t="s">
        <v>670</v>
      </c>
      <c r="AU574" s="206" t="s">
        <v>612</v>
      </c>
      <c r="AV574" s="13" t="s">
        <v>612</v>
      </c>
      <c r="AW574" s="13" t="s">
        <v>567</v>
      </c>
      <c r="AX574" s="13" t="s">
        <v>603</v>
      </c>
      <c r="AY574" s="206" t="s">
        <v>661</v>
      </c>
    </row>
    <row r="575" spans="2:65" s="14" customFormat="1">
      <c r="B575" s="207"/>
      <c r="C575" s="208"/>
      <c r="D575" s="189" t="s">
        <v>670</v>
      </c>
      <c r="E575" s="209" t="s">
        <v>561</v>
      </c>
      <c r="F575" s="210" t="s">
        <v>672</v>
      </c>
      <c r="G575" s="208"/>
      <c r="H575" s="211">
        <v>128.52000000000001</v>
      </c>
      <c r="I575" s="208"/>
      <c r="J575" s="208"/>
      <c r="K575" s="208"/>
      <c r="L575" s="212"/>
      <c r="M575" s="213"/>
      <c r="N575" s="214"/>
      <c r="O575" s="214"/>
      <c r="P575" s="214"/>
      <c r="Q575" s="214"/>
      <c r="R575" s="214"/>
      <c r="S575" s="214"/>
      <c r="T575" s="215"/>
      <c r="AT575" s="216" t="s">
        <v>670</v>
      </c>
      <c r="AU575" s="216" t="s">
        <v>612</v>
      </c>
      <c r="AV575" s="14" t="s">
        <v>668</v>
      </c>
      <c r="AW575" s="14" t="s">
        <v>567</v>
      </c>
      <c r="AX575" s="14" t="s">
        <v>610</v>
      </c>
      <c r="AY575" s="216" t="s">
        <v>661</v>
      </c>
    </row>
    <row r="576" spans="2:65" s="1" customFormat="1" ht="16.5" customHeight="1">
      <c r="B576" s="38"/>
      <c r="C576" s="176" t="s">
        <v>2</v>
      </c>
      <c r="D576" s="176" t="s">
        <v>663</v>
      </c>
      <c r="E576" s="177" t="s">
        <v>3</v>
      </c>
      <c r="F576" s="178" t="s">
        <v>4</v>
      </c>
      <c r="G576" s="179" t="s">
        <v>767</v>
      </c>
      <c r="H576" s="180">
        <v>2.722</v>
      </c>
      <c r="I576" s="181"/>
      <c r="J576" s="181">
        <f>ROUND(I576*H576,2)</f>
        <v>0</v>
      </c>
      <c r="K576" s="178" t="s">
        <v>561</v>
      </c>
      <c r="L576" s="58"/>
      <c r="M576" s="182" t="s">
        <v>561</v>
      </c>
      <c r="N576" s="183" t="s">
        <v>574</v>
      </c>
      <c r="O576" s="184">
        <v>0</v>
      </c>
      <c r="P576" s="184">
        <f>O576*H576</f>
        <v>0</v>
      </c>
      <c r="Q576" s="184">
        <v>0</v>
      </c>
      <c r="R576" s="184">
        <f>Q576*H576</f>
        <v>0</v>
      </c>
      <c r="S576" s="184">
        <v>0</v>
      </c>
      <c r="T576" s="185">
        <f>S576*H576</f>
        <v>0</v>
      </c>
      <c r="AR576" s="24" t="s">
        <v>668</v>
      </c>
      <c r="AT576" s="24" t="s">
        <v>663</v>
      </c>
      <c r="AU576" s="24" t="s">
        <v>612</v>
      </c>
      <c r="AY576" s="24" t="s">
        <v>661</v>
      </c>
      <c r="BE576" s="186">
        <f>IF(N576="základní",J576,0)</f>
        <v>0</v>
      </c>
      <c r="BF576" s="186">
        <f>IF(N576="snížená",J576,0)</f>
        <v>0</v>
      </c>
      <c r="BG576" s="186">
        <f>IF(N576="zákl. přenesená",J576,0)</f>
        <v>0</v>
      </c>
      <c r="BH576" s="186">
        <f>IF(N576="sníž. přenesená",J576,0)</f>
        <v>0</v>
      </c>
      <c r="BI576" s="186">
        <f>IF(N576="nulová",J576,0)</f>
        <v>0</v>
      </c>
      <c r="BJ576" s="24" t="s">
        <v>610</v>
      </c>
      <c r="BK576" s="186">
        <f>ROUND(I576*H576,2)</f>
        <v>0</v>
      </c>
      <c r="BL576" s="24" t="s">
        <v>668</v>
      </c>
      <c r="BM576" s="24" t="s">
        <v>5</v>
      </c>
    </row>
    <row r="577" spans="2:65" s="12" customFormat="1">
      <c r="B577" s="187"/>
      <c r="C577" s="188"/>
      <c r="D577" s="189" t="s">
        <v>670</v>
      </c>
      <c r="E577" s="190" t="s">
        <v>561</v>
      </c>
      <c r="F577" s="191" t="s">
        <v>6</v>
      </c>
      <c r="G577" s="188"/>
      <c r="H577" s="190" t="s">
        <v>561</v>
      </c>
      <c r="I577" s="188"/>
      <c r="J577" s="188"/>
      <c r="K577" s="188"/>
      <c r="L577" s="192"/>
      <c r="M577" s="193"/>
      <c r="N577" s="194"/>
      <c r="O577" s="194"/>
      <c r="P577" s="194"/>
      <c r="Q577" s="194"/>
      <c r="R577" s="194"/>
      <c r="S577" s="194"/>
      <c r="T577" s="195"/>
      <c r="AT577" s="196" t="s">
        <v>670</v>
      </c>
      <c r="AU577" s="196" t="s">
        <v>612</v>
      </c>
      <c r="AV577" s="12" t="s">
        <v>610</v>
      </c>
      <c r="AW577" s="12" t="s">
        <v>567</v>
      </c>
      <c r="AX577" s="12" t="s">
        <v>603</v>
      </c>
      <c r="AY577" s="196" t="s">
        <v>661</v>
      </c>
    </row>
    <row r="578" spans="2:65" s="13" customFormat="1">
      <c r="B578" s="197"/>
      <c r="C578" s="198"/>
      <c r="D578" s="189" t="s">
        <v>670</v>
      </c>
      <c r="E578" s="199" t="s">
        <v>561</v>
      </c>
      <c r="F578" s="200" t="s">
        <v>7</v>
      </c>
      <c r="G578" s="198"/>
      <c r="H578" s="201">
        <v>2.722</v>
      </c>
      <c r="I578" s="198"/>
      <c r="J578" s="198"/>
      <c r="K578" s="198"/>
      <c r="L578" s="202"/>
      <c r="M578" s="203"/>
      <c r="N578" s="204"/>
      <c r="O578" s="204"/>
      <c r="P578" s="204"/>
      <c r="Q578" s="204"/>
      <c r="R578" s="204"/>
      <c r="S578" s="204"/>
      <c r="T578" s="205"/>
      <c r="AT578" s="206" t="s">
        <v>670</v>
      </c>
      <c r="AU578" s="206" t="s">
        <v>612</v>
      </c>
      <c r="AV578" s="13" t="s">
        <v>612</v>
      </c>
      <c r="AW578" s="13" t="s">
        <v>567</v>
      </c>
      <c r="AX578" s="13" t="s">
        <v>603</v>
      </c>
      <c r="AY578" s="206" t="s">
        <v>661</v>
      </c>
    </row>
    <row r="579" spans="2:65" s="14" customFormat="1">
      <c r="B579" s="207"/>
      <c r="C579" s="208"/>
      <c r="D579" s="189" t="s">
        <v>670</v>
      </c>
      <c r="E579" s="209" t="s">
        <v>561</v>
      </c>
      <c r="F579" s="210" t="s">
        <v>672</v>
      </c>
      <c r="G579" s="208"/>
      <c r="H579" s="211">
        <v>2.722</v>
      </c>
      <c r="I579" s="208"/>
      <c r="J579" s="208"/>
      <c r="K579" s="208"/>
      <c r="L579" s="212"/>
      <c r="M579" s="213"/>
      <c r="N579" s="214"/>
      <c r="O579" s="214"/>
      <c r="P579" s="214"/>
      <c r="Q579" s="214"/>
      <c r="R579" s="214"/>
      <c r="S579" s="214"/>
      <c r="T579" s="215"/>
      <c r="AT579" s="216" t="s">
        <v>670</v>
      </c>
      <c r="AU579" s="216" t="s">
        <v>612</v>
      </c>
      <c r="AV579" s="14" t="s">
        <v>668</v>
      </c>
      <c r="AW579" s="14" t="s">
        <v>567</v>
      </c>
      <c r="AX579" s="14" t="s">
        <v>610</v>
      </c>
      <c r="AY579" s="216" t="s">
        <v>661</v>
      </c>
    </row>
    <row r="580" spans="2:65" s="1" customFormat="1" ht="16.5" customHeight="1">
      <c r="B580" s="38"/>
      <c r="C580" s="176" t="s">
        <v>8</v>
      </c>
      <c r="D580" s="176" t="s">
        <v>663</v>
      </c>
      <c r="E580" s="177" t="s">
        <v>9</v>
      </c>
      <c r="F580" s="178" t="s">
        <v>10</v>
      </c>
      <c r="G580" s="179" t="s">
        <v>682</v>
      </c>
      <c r="H580" s="180">
        <v>67.8</v>
      </c>
      <c r="I580" s="181"/>
      <c r="J580" s="181">
        <f>ROUND(I580*H580,2)</f>
        <v>0</v>
      </c>
      <c r="K580" s="178" t="s">
        <v>561</v>
      </c>
      <c r="L580" s="58"/>
      <c r="M580" s="182" t="s">
        <v>561</v>
      </c>
      <c r="N580" s="183" t="s">
        <v>574</v>
      </c>
      <c r="O580" s="184">
        <v>0</v>
      </c>
      <c r="P580" s="184">
        <f>O580*H580</f>
        <v>0</v>
      </c>
      <c r="Q580" s="184">
        <v>0</v>
      </c>
      <c r="R580" s="184">
        <f>Q580*H580</f>
        <v>0</v>
      </c>
      <c r="S580" s="184">
        <v>0</v>
      </c>
      <c r="T580" s="185">
        <f>S580*H580</f>
        <v>0</v>
      </c>
      <c r="AR580" s="24" t="s">
        <v>668</v>
      </c>
      <c r="AT580" s="24" t="s">
        <v>663</v>
      </c>
      <c r="AU580" s="24" t="s">
        <v>612</v>
      </c>
      <c r="AY580" s="24" t="s">
        <v>661</v>
      </c>
      <c r="BE580" s="186">
        <f>IF(N580="základní",J580,0)</f>
        <v>0</v>
      </c>
      <c r="BF580" s="186">
        <f>IF(N580="snížená",J580,0)</f>
        <v>0</v>
      </c>
      <c r="BG580" s="186">
        <f>IF(N580="zákl. přenesená",J580,0)</f>
        <v>0</v>
      </c>
      <c r="BH580" s="186">
        <f>IF(N580="sníž. přenesená",J580,0)</f>
        <v>0</v>
      </c>
      <c r="BI580" s="186">
        <f>IF(N580="nulová",J580,0)</f>
        <v>0</v>
      </c>
      <c r="BJ580" s="24" t="s">
        <v>610</v>
      </c>
      <c r="BK580" s="186">
        <f>ROUND(I580*H580,2)</f>
        <v>0</v>
      </c>
      <c r="BL580" s="24" t="s">
        <v>668</v>
      </c>
      <c r="BM580" s="24" t="s">
        <v>11</v>
      </c>
    </row>
    <row r="581" spans="2:65" s="12" customFormat="1">
      <c r="B581" s="187"/>
      <c r="C581" s="188"/>
      <c r="D581" s="189" t="s">
        <v>670</v>
      </c>
      <c r="E581" s="190" t="s">
        <v>561</v>
      </c>
      <c r="F581" s="191" t="s">
        <v>12</v>
      </c>
      <c r="G581" s="188"/>
      <c r="H581" s="190" t="s">
        <v>561</v>
      </c>
      <c r="I581" s="188"/>
      <c r="J581" s="188"/>
      <c r="K581" s="188"/>
      <c r="L581" s="192"/>
      <c r="M581" s="193"/>
      <c r="N581" s="194"/>
      <c r="O581" s="194"/>
      <c r="P581" s="194"/>
      <c r="Q581" s="194"/>
      <c r="R581" s="194"/>
      <c r="S581" s="194"/>
      <c r="T581" s="195"/>
      <c r="AT581" s="196" t="s">
        <v>670</v>
      </c>
      <c r="AU581" s="196" t="s">
        <v>612</v>
      </c>
      <c r="AV581" s="12" t="s">
        <v>610</v>
      </c>
      <c r="AW581" s="12" t="s">
        <v>567</v>
      </c>
      <c r="AX581" s="12" t="s">
        <v>603</v>
      </c>
      <c r="AY581" s="196" t="s">
        <v>661</v>
      </c>
    </row>
    <row r="582" spans="2:65" s="13" customFormat="1">
      <c r="B582" s="197"/>
      <c r="C582" s="198"/>
      <c r="D582" s="189" t="s">
        <v>670</v>
      </c>
      <c r="E582" s="199" t="s">
        <v>561</v>
      </c>
      <c r="F582" s="200" t="s">
        <v>13</v>
      </c>
      <c r="G582" s="198"/>
      <c r="H582" s="201">
        <v>67.8</v>
      </c>
      <c r="I582" s="198"/>
      <c r="J582" s="198"/>
      <c r="K582" s="198"/>
      <c r="L582" s="202"/>
      <c r="M582" s="203"/>
      <c r="N582" s="204"/>
      <c r="O582" s="204"/>
      <c r="P582" s="204"/>
      <c r="Q582" s="204"/>
      <c r="R582" s="204"/>
      <c r="S582" s="204"/>
      <c r="T582" s="205"/>
      <c r="AT582" s="206" t="s">
        <v>670</v>
      </c>
      <c r="AU582" s="206" t="s">
        <v>612</v>
      </c>
      <c r="AV582" s="13" t="s">
        <v>612</v>
      </c>
      <c r="AW582" s="13" t="s">
        <v>567</v>
      </c>
      <c r="AX582" s="13" t="s">
        <v>603</v>
      </c>
      <c r="AY582" s="206" t="s">
        <v>661</v>
      </c>
    </row>
    <row r="583" spans="2:65" s="14" customFormat="1">
      <c r="B583" s="207"/>
      <c r="C583" s="208"/>
      <c r="D583" s="189" t="s">
        <v>670</v>
      </c>
      <c r="E583" s="209" t="s">
        <v>561</v>
      </c>
      <c r="F583" s="210" t="s">
        <v>672</v>
      </c>
      <c r="G583" s="208"/>
      <c r="H583" s="211">
        <v>67.8</v>
      </c>
      <c r="I583" s="208"/>
      <c r="J583" s="208"/>
      <c r="K583" s="208"/>
      <c r="L583" s="212"/>
      <c r="M583" s="213"/>
      <c r="N583" s="214"/>
      <c r="O583" s="214"/>
      <c r="P583" s="214"/>
      <c r="Q583" s="214"/>
      <c r="R583" s="214"/>
      <c r="S583" s="214"/>
      <c r="T583" s="215"/>
      <c r="AT583" s="216" t="s">
        <v>670</v>
      </c>
      <c r="AU583" s="216" t="s">
        <v>612</v>
      </c>
      <c r="AV583" s="14" t="s">
        <v>668</v>
      </c>
      <c r="AW583" s="14" t="s">
        <v>567</v>
      </c>
      <c r="AX583" s="14" t="s">
        <v>610</v>
      </c>
      <c r="AY583" s="216" t="s">
        <v>661</v>
      </c>
    </row>
    <row r="584" spans="2:65" s="11" customFormat="1" ht="29.85" customHeight="1">
      <c r="B584" s="161"/>
      <c r="C584" s="162"/>
      <c r="D584" s="163" t="s">
        <v>602</v>
      </c>
      <c r="E584" s="174" t="s">
        <v>702</v>
      </c>
      <c r="F584" s="174" t="s">
        <v>14</v>
      </c>
      <c r="G584" s="162"/>
      <c r="H584" s="162"/>
      <c r="I584" s="162"/>
      <c r="J584" s="175">
        <f>BK584</f>
        <v>0</v>
      </c>
      <c r="K584" s="162"/>
      <c r="L584" s="166"/>
      <c r="M584" s="167"/>
      <c r="N584" s="168"/>
      <c r="O584" s="168"/>
      <c r="P584" s="169">
        <f>SUM(P585:P652)</f>
        <v>94.961250000000007</v>
      </c>
      <c r="Q584" s="168"/>
      <c r="R584" s="169">
        <f>SUM(R585:R652)</f>
        <v>10.09889422</v>
      </c>
      <c r="S584" s="168"/>
      <c r="T584" s="170">
        <f>SUM(T585:T652)</f>
        <v>0</v>
      </c>
      <c r="AR584" s="171" t="s">
        <v>610</v>
      </c>
      <c r="AT584" s="172" t="s">
        <v>602</v>
      </c>
      <c r="AU584" s="172" t="s">
        <v>610</v>
      </c>
      <c r="AY584" s="171" t="s">
        <v>661</v>
      </c>
      <c r="BK584" s="173">
        <f>SUM(BK585:BK652)</f>
        <v>0</v>
      </c>
    </row>
    <row r="585" spans="2:65" s="1" customFormat="1" ht="25.5" customHeight="1">
      <c r="B585" s="38"/>
      <c r="C585" s="176" t="s">
        <v>15</v>
      </c>
      <c r="D585" s="176" t="s">
        <v>663</v>
      </c>
      <c r="E585" s="177" t="s">
        <v>16</v>
      </c>
      <c r="F585" s="178" t="s">
        <v>17</v>
      </c>
      <c r="G585" s="179" t="s">
        <v>754</v>
      </c>
      <c r="H585" s="180">
        <v>12.5</v>
      </c>
      <c r="I585" s="181"/>
      <c r="J585" s="181">
        <f>ROUND(I585*H585,2)</f>
        <v>0</v>
      </c>
      <c r="K585" s="178" t="s">
        <v>667</v>
      </c>
      <c r="L585" s="58"/>
      <c r="M585" s="182" t="s">
        <v>561</v>
      </c>
      <c r="N585" s="183" t="s">
        <v>574</v>
      </c>
      <c r="O585" s="184">
        <v>0.29199999999999998</v>
      </c>
      <c r="P585" s="184">
        <f>O585*H585</f>
        <v>3.65</v>
      </c>
      <c r="Q585" s="184">
        <v>1.0000000000000001E-5</v>
      </c>
      <c r="R585" s="184">
        <f>Q585*H585</f>
        <v>1.25E-4</v>
      </c>
      <c r="S585" s="184">
        <v>0</v>
      </c>
      <c r="T585" s="185">
        <f>S585*H585</f>
        <v>0</v>
      </c>
      <c r="AR585" s="24" t="s">
        <v>668</v>
      </c>
      <c r="AT585" s="24" t="s">
        <v>663</v>
      </c>
      <c r="AU585" s="24" t="s">
        <v>612</v>
      </c>
      <c r="AY585" s="24" t="s">
        <v>661</v>
      </c>
      <c r="BE585" s="186">
        <f>IF(N585="základní",J585,0)</f>
        <v>0</v>
      </c>
      <c r="BF585" s="186">
        <f>IF(N585="snížená",J585,0)</f>
        <v>0</v>
      </c>
      <c r="BG585" s="186">
        <f>IF(N585="zákl. přenesená",J585,0)</f>
        <v>0</v>
      </c>
      <c r="BH585" s="186">
        <f>IF(N585="sníž. přenesená",J585,0)</f>
        <v>0</v>
      </c>
      <c r="BI585" s="186">
        <f>IF(N585="nulová",J585,0)</f>
        <v>0</v>
      </c>
      <c r="BJ585" s="24" t="s">
        <v>610</v>
      </c>
      <c r="BK585" s="186">
        <f>ROUND(I585*H585,2)</f>
        <v>0</v>
      </c>
      <c r="BL585" s="24" t="s">
        <v>668</v>
      </c>
      <c r="BM585" s="24" t="s">
        <v>18</v>
      </c>
    </row>
    <row r="586" spans="2:65" s="12" customFormat="1">
      <c r="B586" s="187"/>
      <c r="C586" s="188"/>
      <c r="D586" s="189" t="s">
        <v>670</v>
      </c>
      <c r="E586" s="190" t="s">
        <v>561</v>
      </c>
      <c r="F586" s="191" t="s">
        <v>19</v>
      </c>
      <c r="G586" s="188"/>
      <c r="H586" s="190" t="s">
        <v>561</v>
      </c>
      <c r="I586" s="188"/>
      <c r="J586" s="188"/>
      <c r="K586" s="188"/>
      <c r="L586" s="192"/>
      <c r="M586" s="193"/>
      <c r="N586" s="194"/>
      <c r="O586" s="194"/>
      <c r="P586" s="194"/>
      <c r="Q586" s="194"/>
      <c r="R586" s="194"/>
      <c r="S586" s="194"/>
      <c r="T586" s="195"/>
      <c r="AT586" s="196" t="s">
        <v>670</v>
      </c>
      <c r="AU586" s="196" t="s">
        <v>612</v>
      </c>
      <c r="AV586" s="12" t="s">
        <v>610</v>
      </c>
      <c r="AW586" s="12" t="s">
        <v>567</v>
      </c>
      <c r="AX586" s="12" t="s">
        <v>603</v>
      </c>
      <c r="AY586" s="196" t="s">
        <v>661</v>
      </c>
    </row>
    <row r="587" spans="2:65" s="13" customFormat="1">
      <c r="B587" s="197"/>
      <c r="C587" s="198"/>
      <c r="D587" s="189" t="s">
        <v>670</v>
      </c>
      <c r="E587" s="199" t="s">
        <v>561</v>
      </c>
      <c r="F587" s="200" t="s">
        <v>20</v>
      </c>
      <c r="G587" s="198"/>
      <c r="H587" s="201">
        <v>12.5</v>
      </c>
      <c r="I587" s="198"/>
      <c r="J587" s="198"/>
      <c r="K587" s="198"/>
      <c r="L587" s="202"/>
      <c r="M587" s="203"/>
      <c r="N587" s="204"/>
      <c r="O587" s="204"/>
      <c r="P587" s="204"/>
      <c r="Q587" s="204"/>
      <c r="R587" s="204"/>
      <c r="S587" s="204"/>
      <c r="T587" s="205"/>
      <c r="AT587" s="206" t="s">
        <v>670</v>
      </c>
      <c r="AU587" s="206" t="s">
        <v>612</v>
      </c>
      <c r="AV587" s="13" t="s">
        <v>612</v>
      </c>
      <c r="AW587" s="13" t="s">
        <v>567</v>
      </c>
      <c r="AX587" s="13" t="s">
        <v>603</v>
      </c>
      <c r="AY587" s="206" t="s">
        <v>661</v>
      </c>
    </row>
    <row r="588" spans="2:65" s="14" customFormat="1">
      <c r="B588" s="207"/>
      <c r="C588" s="208"/>
      <c r="D588" s="189" t="s">
        <v>670</v>
      </c>
      <c r="E588" s="209" t="s">
        <v>561</v>
      </c>
      <c r="F588" s="210" t="s">
        <v>672</v>
      </c>
      <c r="G588" s="208"/>
      <c r="H588" s="211">
        <v>12.5</v>
      </c>
      <c r="I588" s="208"/>
      <c r="J588" s="208"/>
      <c r="K588" s="208"/>
      <c r="L588" s="212"/>
      <c r="M588" s="213"/>
      <c r="N588" s="214"/>
      <c r="O588" s="214"/>
      <c r="P588" s="214"/>
      <c r="Q588" s="214"/>
      <c r="R588" s="214"/>
      <c r="S588" s="214"/>
      <c r="T588" s="215"/>
      <c r="AT588" s="216" t="s">
        <v>670</v>
      </c>
      <c r="AU588" s="216" t="s">
        <v>612</v>
      </c>
      <c r="AV588" s="14" t="s">
        <v>668</v>
      </c>
      <c r="AW588" s="14" t="s">
        <v>567</v>
      </c>
      <c r="AX588" s="14" t="s">
        <v>610</v>
      </c>
      <c r="AY588" s="216" t="s">
        <v>661</v>
      </c>
    </row>
    <row r="589" spans="2:65" s="1" customFormat="1" ht="16.5" customHeight="1">
      <c r="B589" s="38"/>
      <c r="C589" s="217" t="s">
        <v>21</v>
      </c>
      <c r="D589" s="217" t="s">
        <v>841</v>
      </c>
      <c r="E589" s="218" t="s">
        <v>22</v>
      </c>
      <c r="F589" s="219" t="s">
        <v>23</v>
      </c>
      <c r="G589" s="220" t="s">
        <v>754</v>
      </c>
      <c r="H589" s="221">
        <v>13.663</v>
      </c>
      <c r="I589" s="222"/>
      <c r="J589" s="222">
        <f>ROUND(I589*H589,2)</f>
        <v>0</v>
      </c>
      <c r="K589" s="219" t="s">
        <v>667</v>
      </c>
      <c r="L589" s="223"/>
      <c r="M589" s="224" t="s">
        <v>561</v>
      </c>
      <c r="N589" s="225" t="s">
        <v>574</v>
      </c>
      <c r="O589" s="184">
        <v>0</v>
      </c>
      <c r="P589" s="184">
        <f>O589*H589</f>
        <v>0</v>
      </c>
      <c r="Q589" s="184">
        <v>2.9399999999999999E-3</v>
      </c>
      <c r="R589" s="184">
        <f>Q589*H589</f>
        <v>4.0169219999999999E-2</v>
      </c>
      <c r="S589" s="184">
        <v>0</v>
      </c>
      <c r="T589" s="185">
        <f>S589*H589</f>
        <v>0</v>
      </c>
      <c r="AR589" s="24" t="s">
        <v>702</v>
      </c>
      <c r="AT589" s="24" t="s">
        <v>841</v>
      </c>
      <c r="AU589" s="24" t="s">
        <v>612</v>
      </c>
      <c r="AY589" s="24" t="s">
        <v>661</v>
      </c>
      <c r="BE589" s="186">
        <f>IF(N589="základní",J589,0)</f>
        <v>0</v>
      </c>
      <c r="BF589" s="186">
        <f>IF(N589="snížená",J589,0)</f>
        <v>0</v>
      </c>
      <c r="BG589" s="186">
        <f>IF(N589="zákl. přenesená",J589,0)</f>
        <v>0</v>
      </c>
      <c r="BH589" s="186">
        <f>IF(N589="sníž. přenesená",J589,0)</f>
        <v>0</v>
      </c>
      <c r="BI589" s="186">
        <f>IF(N589="nulová",J589,0)</f>
        <v>0</v>
      </c>
      <c r="BJ589" s="24" t="s">
        <v>610</v>
      </c>
      <c r="BK589" s="186">
        <f>ROUND(I589*H589,2)</f>
        <v>0</v>
      </c>
      <c r="BL589" s="24" t="s">
        <v>668</v>
      </c>
      <c r="BM589" s="24" t="s">
        <v>24</v>
      </c>
    </row>
    <row r="590" spans="2:65" s="12" customFormat="1">
      <c r="B590" s="187"/>
      <c r="C590" s="188"/>
      <c r="D590" s="189" t="s">
        <v>670</v>
      </c>
      <c r="E590" s="190" t="s">
        <v>561</v>
      </c>
      <c r="F590" s="191" t="s">
        <v>25</v>
      </c>
      <c r="G590" s="188"/>
      <c r="H590" s="190" t="s">
        <v>561</v>
      </c>
      <c r="I590" s="188"/>
      <c r="J590" s="188"/>
      <c r="K590" s="188"/>
      <c r="L590" s="192"/>
      <c r="M590" s="193"/>
      <c r="N590" s="194"/>
      <c r="O590" s="194"/>
      <c r="P590" s="194"/>
      <c r="Q590" s="194"/>
      <c r="R590" s="194"/>
      <c r="S590" s="194"/>
      <c r="T590" s="195"/>
      <c r="AT590" s="196" t="s">
        <v>670</v>
      </c>
      <c r="AU590" s="196" t="s">
        <v>612</v>
      </c>
      <c r="AV590" s="12" t="s">
        <v>610</v>
      </c>
      <c r="AW590" s="12" t="s">
        <v>567</v>
      </c>
      <c r="AX590" s="12" t="s">
        <v>603</v>
      </c>
      <c r="AY590" s="196" t="s">
        <v>661</v>
      </c>
    </row>
    <row r="591" spans="2:65" s="13" customFormat="1">
      <c r="B591" s="197"/>
      <c r="C591" s="198"/>
      <c r="D591" s="189" t="s">
        <v>670</v>
      </c>
      <c r="E591" s="199" t="s">
        <v>561</v>
      </c>
      <c r="F591" s="200" t="s">
        <v>26</v>
      </c>
      <c r="G591" s="198"/>
      <c r="H591" s="201">
        <v>13.663</v>
      </c>
      <c r="I591" s="198"/>
      <c r="J591" s="198"/>
      <c r="K591" s="198"/>
      <c r="L591" s="202"/>
      <c r="M591" s="203"/>
      <c r="N591" s="204"/>
      <c r="O591" s="204"/>
      <c r="P591" s="204"/>
      <c r="Q591" s="204"/>
      <c r="R591" s="204"/>
      <c r="S591" s="204"/>
      <c r="T591" s="205"/>
      <c r="AT591" s="206" t="s">
        <v>670</v>
      </c>
      <c r="AU591" s="206" t="s">
        <v>612</v>
      </c>
      <c r="AV591" s="13" t="s">
        <v>612</v>
      </c>
      <c r="AW591" s="13" t="s">
        <v>567</v>
      </c>
      <c r="AX591" s="13" t="s">
        <v>603</v>
      </c>
      <c r="AY591" s="206" t="s">
        <v>661</v>
      </c>
    </row>
    <row r="592" spans="2:65" s="14" customFormat="1">
      <c r="B592" s="207"/>
      <c r="C592" s="208"/>
      <c r="D592" s="189" t="s">
        <v>670</v>
      </c>
      <c r="E592" s="209" t="s">
        <v>561</v>
      </c>
      <c r="F592" s="210" t="s">
        <v>672</v>
      </c>
      <c r="G592" s="208"/>
      <c r="H592" s="211">
        <v>13.663</v>
      </c>
      <c r="I592" s="208"/>
      <c r="J592" s="208"/>
      <c r="K592" s="208"/>
      <c r="L592" s="212"/>
      <c r="M592" s="213"/>
      <c r="N592" s="214"/>
      <c r="O592" s="214"/>
      <c r="P592" s="214"/>
      <c r="Q592" s="214"/>
      <c r="R592" s="214"/>
      <c r="S592" s="214"/>
      <c r="T592" s="215"/>
      <c r="AT592" s="216" t="s">
        <v>670</v>
      </c>
      <c r="AU592" s="216" t="s">
        <v>612</v>
      </c>
      <c r="AV592" s="14" t="s">
        <v>668</v>
      </c>
      <c r="AW592" s="14" t="s">
        <v>567</v>
      </c>
      <c r="AX592" s="14" t="s">
        <v>610</v>
      </c>
      <c r="AY592" s="216" t="s">
        <v>661</v>
      </c>
    </row>
    <row r="593" spans="2:65" s="1" customFormat="1" ht="16.5" customHeight="1">
      <c r="B593" s="38"/>
      <c r="C593" s="176" t="s">
        <v>27</v>
      </c>
      <c r="D593" s="176" t="s">
        <v>663</v>
      </c>
      <c r="E593" s="177" t="s">
        <v>28</v>
      </c>
      <c r="F593" s="178" t="s">
        <v>29</v>
      </c>
      <c r="G593" s="179" t="s">
        <v>666</v>
      </c>
      <c r="H593" s="180">
        <v>2</v>
      </c>
      <c r="I593" s="181"/>
      <c r="J593" s="181">
        <f>ROUND(I593*H593,2)</f>
        <v>0</v>
      </c>
      <c r="K593" s="178" t="s">
        <v>667</v>
      </c>
      <c r="L593" s="58"/>
      <c r="M593" s="182" t="s">
        <v>561</v>
      </c>
      <c r="N593" s="183" t="s">
        <v>574</v>
      </c>
      <c r="O593" s="184">
        <v>5.024</v>
      </c>
      <c r="P593" s="184">
        <f>O593*H593</f>
        <v>10.048</v>
      </c>
      <c r="Q593" s="184">
        <v>0.14494000000000001</v>
      </c>
      <c r="R593" s="184">
        <f>Q593*H593</f>
        <v>0.28988000000000003</v>
      </c>
      <c r="S593" s="184">
        <v>0</v>
      </c>
      <c r="T593" s="185">
        <f>S593*H593</f>
        <v>0</v>
      </c>
      <c r="AR593" s="24" t="s">
        <v>668</v>
      </c>
      <c r="AT593" s="24" t="s">
        <v>663</v>
      </c>
      <c r="AU593" s="24" t="s">
        <v>612</v>
      </c>
      <c r="AY593" s="24" t="s">
        <v>661</v>
      </c>
      <c r="BE593" s="186">
        <f>IF(N593="základní",J593,0)</f>
        <v>0</v>
      </c>
      <c r="BF593" s="186">
        <f>IF(N593="snížená",J593,0)</f>
        <v>0</v>
      </c>
      <c r="BG593" s="186">
        <f>IF(N593="zákl. přenesená",J593,0)</f>
        <v>0</v>
      </c>
      <c r="BH593" s="186">
        <f>IF(N593="sníž. přenesená",J593,0)</f>
        <v>0</v>
      </c>
      <c r="BI593" s="186">
        <f>IF(N593="nulová",J593,0)</f>
        <v>0</v>
      </c>
      <c r="BJ593" s="24" t="s">
        <v>610</v>
      </c>
      <c r="BK593" s="186">
        <f>ROUND(I593*H593,2)</f>
        <v>0</v>
      </c>
      <c r="BL593" s="24" t="s">
        <v>668</v>
      </c>
      <c r="BM593" s="24" t="s">
        <v>30</v>
      </c>
    </row>
    <row r="594" spans="2:65" s="12" customFormat="1">
      <c r="B594" s="187"/>
      <c r="C594" s="188"/>
      <c r="D594" s="189" t="s">
        <v>670</v>
      </c>
      <c r="E594" s="190" t="s">
        <v>561</v>
      </c>
      <c r="F594" s="191" t="s">
        <v>31</v>
      </c>
      <c r="G594" s="188"/>
      <c r="H594" s="190" t="s">
        <v>561</v>
      </c>
      <c r="I594" s="188"/>
      <c r="J594" s="188"/>
      <c r="K594" s="188"/>
      <c r="L594" s="192"/>
      <c r="M594" s="193"/>
      <c r="N594" s="194"/>
      <c r="O594" s="194"/>
      <c r="P594" s="194"/>
      <c r="Q594" s="194"/>
      <c r="R594" s="194"/>
      <c r="S594" s="194"/>
      <c r="T594" s="195"/>
      <c r="AT594" s="196" t="s">
        <v>670</v>
      </c>
      <c r="AU594" s="196" t="s">
        <v>612</v>
      </c>
      <c r="AV594" s="12" t="s">
        <v>610</v>
      </c>
      <c r="AW594" s="12" t="s">
        <v>567</v>
      </c>
      <c r="AX594" s="12" t="s">
        <v>603</v>
      </c>
      <c r="AY594" s="196" t="s">
        <v>661</v>
      </c>
    </row>
    <row r="595" spans="2:65" s="13" customFormat="1">
      <c r="B595" s="197"/>
      <c r="C595" s="198"/>
      <c r="D595" s="189" t="s">
        <v>670</v>
      </c>
      <c r="E595" s="199" t="s">
        <v>561</v>
      </c>
      <c r="F595" s="200" t="s">
        <v>612</v>
      </c>
      <c r="G595" s="198"/>
      <c r="H595" s="201">
        <v>2</v>
      </c>
      <c r="I595" s="198"/>
      <c r="J595" s="198"/>
      <c r="K595" s="198"/>
      <c r="L595" s="202"/>
      <c r="M595" s="203"/>
      <c r="N595" s="204"/>
      <c r="O595" s="204"/>
      <c r="P595" s="204"/>
      <c r="Q595" s="204"/>
      <c r="R595" s="204"/>
      <c r="S595" s="204"/>
      <c r="T595" s="205"/>
      <c r="AT595" s="206" t="s">
        <v>670</v>
      </c>
      <c r="AU595" s="206" t="s">
        <v>612</v>
      </c>
      <c r="AV595" s="13" t="s">
        <v>612</v>
      </c>
      <c r="AW595" s="13" t="s">
        <v>567</v>
      </c>
      <c r="AX595" s="13" t="s">
        <v>603</v>
      </c>
      <c r="AY595" s="206" t="s">
        <v>661</v>
      </c>
    </row>
    <row r="596" spans="2:65" s="14" customFormat="1">
      <c r="B596" s="207"/>
      <c r="C596" s="208"/>
      <c r="D596" s="189" t="s">
        <v>670</v>
      </c>
      <c r="E596" s="209" t="s">
        <v>561</v>
      </c>
      <c r="F596" s="210" t="s">
        <v>672</v>
      </c>
      <c r="G596" s="208"/>
      <c r="H596" s="211">
        <v>2</v>
      </c>
      <c r="I596" s="208"/>
      <c r="J596" s="208"/>
      <c r="K596" s="208"/>
      <c r="L596" s="212"/>
      <c r="M596" s="213"/>
      <c r="N596" s="214"/>
      <c r="O596" s="214"/>
      <c r="P596" s="214"/>
      <c r="Q596" s="214"/>
      <c r="R596" s="214"/>
      <c r="S596" s="214"/>
      <c r="T596" s="215"/>
      <c r="AT596" s="216" t="s">
        <v>670</v>
      </c>
      <c r="AU596" s="216" t="s">
        <v>612</v>
      </c>
      <c r="AV596" s="14" t="s">
        <v>668</v>
      </c>
      <c r="AW596" s="14" t="s">
        <v>567</v>
      </c>
      <c r="AX596" s="14" t="s">
        <v>610</v>
      </c>
      <c r="AY596" s="216" t="s">
        <v>661</v>
      </c>
    </row>
    <row r="597" spans="2:65" s="1" customFormat="1" ht="16.5" customHeight="1">
      <c r="B597" s="38"/>
      <c r="C597" s="217" t="s">
        <v>1125</v>
      </c>
      <c r="D597" s="217" t="s">
        <v>841</v>
      </c>
      <c r="E597" s="218" t="s">
        <v>32</v>
      </c>
      <c r="F597" s="219" t="s">
        <v>33</v>
      </c>
      <c r="G597" s="220" t="s">
        <v>666</v>
      </c>
      <c r="H597" s="221">
        <v>2</v>
      </c>
      <c r="I597" s="222"/>
      <c r="J597" s="222">
        <f>ROUND(I597*H597,2)</f>
        <v>0</v>
      </c>
      <c r="K597" s="219" t="s">
        <v>667</v>
      </c>
      <c r="L597" s="223"/>
      <c r="M597" s="224" t="s">
        <v>561</v>
      </c>
      <c r="N597" s="225" t="s">
        <v>574</v>
      </c>
      <c r="O597" s="184">
        <v>0</v>
      </c>
      <c r="P597" s="184">
        <f>O597*H597</f>
        <v>0</v>
      </c>
      <c r="Q597" s="184">
        <v>7.1999999999999995E-2</v>
      </c>
      <c r="R597" s="184">
        <f>Q597*H597</f>
        <v>0.14399999999999999</v>
      </c>
      <c r="S597" s="184">
        <v>0</v>
      </c>
      <c r="T597" s="185">
        <f>S597*H597</f>
        <v>0</v>
      </c>
      <c r="AR597" s="24" t="s">
        <v>702</v>
      </c>
      <c r="AT597" s="24" t="s">
        <v>841</v>
      </c>
      <c r="AU597" s="24" t="s">
        <v>612</v>
      </c>
      <c r="AY597" s="24" t="s">
        <v>661</v>
      </c>
      <c r="BE597" s="186">
        <f>IF(N597="základní",J597,0)</f>
        <v>0</v>
      </c>
      <c r="BF597" s="186">
        <f>IF(N597="snížená",J597,0)</f>
        <v>0</v>
      </c>
      <c r="BG597" s="186">
        <f>IF(N597="zákl. přenesená",J597,0)</f>
        <v>0</v>
      </c>
      <c r="BH597" s="186">
        <f>IF(N597="sníž. přenesená",J597,0)</f>
        <v>0</v>
      </c>
      <c r="BI597" s="186">
        <f>IF(N597="nulová",J597,0)</f>
        <v>0</v>
      </c>
      <c r="BJ597" s="24" t="s">
        <v>610</v>
      </c>
      <c r="BK597" s="186">
        <f>ROUND(I597*H597,2)</f>
        <v>0</v>
      </c>
      <c r="BL597" s="24" t="s">
        <v>668</v>
      </c>
      <c r="BM597" s="24" t="s">
        <v>34</v>
      </c>
    </row>
    <row r="598" spans="2:65" s="12" customFormat="1">
      <c r="B598" s="187"/>
      <c r="C598" s="188"/>
      <c r="D598" s="189" t="s">
        <v>670</v>
      </c>
      <c r="E598" s="190" t="s">
        <v>561</v>
      </c>
      <c r="F598" s="191" t="s">
        <v>35</v>
      </c>
      <c r="G598" s="188"/>
      <c r="H598" s="190" t="s">
        <v>561</v>
      </c>
      <c r="I598" s="188"/>
      <c r="J598" s="188"/>
      <c r="K598" s="188"/>
      <c r="L598" s="192"/>
      <c r="M598" s="193"/>
      <c r="N598" s="194"/>
      <c r="O598" s="194"/>
      <c r="P598" s="194"/>
      <c r="Q598" s="194"/>
      <c r="R598" s="194"/>
      <c r="S598" s="194"/>
      <c r="T598" s="195"/>
      <c r="AT598" s="196" t="s">
        <v>670</v>
      </c>
      <c r="AU598" s="196" t="s">
        <v>612</v>
      </c>
      <c r="AV598" s="12" t="s">
        <v>610</v>
      </c>
      <c r="AW598" s="12" t="s">
        <v>567</v>
      </c>
      <c r="AX598" s="12" t="s">
        <v>603</v>
      </c>
      <c r="AY598" s="196" t="s">
        <v>661</v>
      </c>
    </row>
    <row r="599" spans="2:65" s="13" customFormat="1">
      <c r="B599" s="197"/>
      <c r="C599" s="198"/>
      <c r="D599" s="189" t="s">
        <v>670</v>
      </c>
      <c r="E599" s="199" t="s">
        <v>561</v>
      </c>
      <c r="F599" s="200" t="s">
        <v>612</v>
      </c>
      <c r="G599" s="198"/>
      <c r="H599" s="201">
        <v>2</v>
      </c>
      <c r="I599" s="198"/>
      <c r="J599" s="198"/>
      <c r="K599" s="198"/>
      <c r="L599" s="202"/>
      <c r="M599" s="203"/>
      <c r="N599" s="204"/>
      <c r="O599" s="204"/>
      <c r="P599" s="204"/>
      <c r="Q599" s="204"/>
      <c r="R599" s="204"/>
      <c r="S599" s="204"/>
      <c r="T599" s="205"/>
      <c r="AT599" s="206" t="s">
        <v>670</v>
      </c>
      <c r="AU599" s="206" t="s">
        <v>612</v>
      </c>
      <c r="AV599" s="13" t="s">
        <v>612</v>
      </c>
      <c r="AW599" s="13" t="s">
        <v>567</v>
      </c>
      <c r="AX599" s="13" t="s">
        <v>603</v>
      </c>
      <c r="AY599" s="206" t="s">
        <v>661</v>
      </c>
    </row>
    <row r="600" spans="2:65" s="14" customFormat="1">
      <c r="B600" s="207"/>
      <c r="C600" s="208"/>
      <c r="D600" s="189" t="s">
        <v>670</v>
      </c>
      <c r="E600" s="209" t="s">
        <v>561</v>
      </c>
      <c r="F600" s="210" t="s">
        <v>672</v>
      </c>
      <c r="G600" s="208"/>
      <c r="H600" s="211">
        <v>2</v>
      </c>
      <c r="I600" s="208"/>
      <c r="J600" s="208"/>
      <c r="K600" s="208"/>
      <c r="L600" s="212"/>
      <c r="M600" s="213"/>
      <c r="N600" s="214"/>
      <c r="O600" s="214"/>
      <c r="P600" s="214"/>
      <c r="Q600" s="214"/>
      <c r="R600" s="214"/>
      <c r="S600" s="214"/>
      <c r="T600" s="215"/>
      <c r="AT600" s="216" t="s">
        <v>670</v>
      </c>
      <c r="AU600" s="216" t="s">
        <v>612</v>
      </c>
      <c r="AV600" s="14" t="s">
        <v>668</v>
      </c>
      <c r="AW600" s="14" t="s">
        <v>567</v>
      </c>
      <c r="AX600" s="14" t="s">
        <v>610</v>
      </c>
      <c r="AY600" s="216" t="s">
        <v>661</v>
      </c>
    </row>
    <row r="601" spans="2:65" s="1" customFormat="1" ht="16.5" customHeight="1">
      <c r="B601" s="38"/>
      <c r="C601" s="217" t="s">
        <v>36</v>
      </c>
      <c r="D601" s="217" t="s">
        <v>841</v>
      </c>
      <c r="E601" s="218" t="s">
        <v>37</v>
      </c>
      <c r="F601" s="219" t="s">
        <v>38</v>
      </c>
      <c r="G601" s="220" t="s">
        <v>666</v>
      </c>
      <c r="H601" s="221">
        <v>2</v>
      </c>
      <c r="I601" s="222"/>
      <c r="J601" s="222">
        <f>ROUND(I601*H601,2)</f>
        <v>0</v>
      </c>
      <c r="K601" s="219" t="s">
        <v>667</v>
      </c>
      <c r="L601" s="223"/>
      <c r="M601" s="224" t="s">
        <v>561</v>
      </c>
      <c r="N601" s="225" t="s">
        <v>574</v>
      </c>
      <c r="O601" s="184">
        <v>0</v>
      </c>
      <c r="P601" s="184">
        <f>O601*H601</f>
        <v>0</v>
      </c>
      <c r="Q601" s="184">
        <v>0.08</v>
      </c>
      <c r="R601" s="184">
        <f>Q601*H601</f>
        <v>0.16</v>
      </c>
      <c r="S601" s="184">
        <v>0</v>
      </c>
      <c r="T601" s="185">
        <f>S601*H601</f>
        <v>0</v>
      </c>
      <c r="AR601" s="24" t="s">
        <v>702</v>
      </c>
      <c r="AT601" s="24" t="s">
        <v>841</v>
      </c>
      <c r="AU601" s="24" t="s">
        <v>612</v>
      </c>
      <c r="AY601" s="24" t="s">
        <v>661</v>
      </c>
      <c r="BE601" s="186">
        <f>IF(N601="základní",J601,0)</f>
        <v>0</v>
      </c>
      <c r="BF601" s="186">
        <f>IF(N601="snížená",J601,0)</f>
        <v>0</v>
      </c>
      <c r="BG601" s="186">
        <f>IF(N601="zákl. přenesená",J601,0)</f>
        <v>0</v>
      </c>
      <c r="BH601" s="186">
        <f>IF(N601="sníž. přenesená",J601,0)</f>
        <v>0</v>
      </c>
      <c r="BI601" s="186">
        <f>IF(N601="nulová",J601,0)</f>
        <v>0</v>
      </c>
      <c r="BJ601" s="24" t="s">
        <v>610</v>
      </c>
      <c r="BK601" s="186">
        <f>ROUND(I601*H601,2)</f>
        <v>0</v>
      </c>
      <c r="BL601" s="24" t="s">
        <v>668</v>
      </c>
      <c r="BM601" s="24" t="s">
        <v>39</v>
      </c>
    </row>
    <row r="602" spans="2:65" s="12" customFormat="1">
      <c r="B602" s="187"/>
      <c r="C602" s="188"/>
      <c r="D602" s="189" t="s">
        <v>670</v>
      </c>
      <c r="E602" s="190" t="s">
        <v>561</v>
      </c>
      <c r="F602" s="191" t="s">
        <v>35</v>
      </c>
      <c r="G602" s="188"/>
      <c r="H602" s="190" t="s">
        <v>561</v>
      </c>
      <c r="I602" s="188"/>
      <c r="J602" s="188"/>
      <c r="K602" s="188"/>
      <c r="L602" s="192"/>
      <c r="M602" s="193"/>
      <c r="N602" s="194"/>
      <c r="O602" s="194"/>
      <c r="P602" s="194"/>
      <c r="Q602" s="194"/>
      <c r="R602" s="194"/>
      <c r="S602" s="194"/>
      <c r="T602" s="195"/>
      <c r="AT602" s="196" t="s">
        <v>670</v>
      </c>
      <c r="AU602" s="196" t="s">
        <v>612</v>
      </c>
      <c r="AV602" s="12" t="s">
        <v>610</v>
      </c>
      <c r="AW602" s="12" t="s">
        <v>567</v>
      </c>
      <c r="AX602" s="12" t="s">
        <v>603</v>
      </c>
      <c r="AY602" s="196" t="s">
        <v>661</v>
      </c>
    </row>
    <row r="603" spans="2:65" s="13" customFormat="1">
      <c r="B603" s="197"/>
      <c r="C603" s="198"/>
      <c r="D603" s="189" t="s">
        <v>670</v>
      </c>
      <c r="E603" s="199" t="s">
        <v>561</v>
      </c>
      <c r="F603" s="200" t="s">
        <v>612</v>
      </c>
      <c r="G603" s="198"/>
      <c r="H603" s="201">
        <v>2</v>
      </c>
      <c r="I603" s="198"/>
      <c r="J603" s="198"/>
      <c r="K603" s="198"/>
      <c r="L603" s="202"/>
      <c r="M603" s="203"/>
      <c r="N603" s="204"/>
      <c r="O603" s="204"/>
      <c r="P603" s="204"/>
      <c r="Q603" s="204"/>
      <c r="R603" s="204"/>
      <c r="S603" s="204"/>
      <c r="T603" s="205"/>
      <c r="AT603" s="206" t="s">
        <v>670</v>
      </c>
      <c r="AU603" s="206" t="s">
        <v>612</v>
      </c>
      <c r="AV603" s="13" t="s">
        <v>612</v>
      </c>
      <c r="AW603" s="13" t="s">
        <v>567</v>
      </c>
      <c r="AX603" s="13" t="s">
        <v>603</v>
      </c>
      <c r="AY603" s="206" t="s">
        <v>661</v>
      </c>
    </row>
    <row r="604" spans="2:65" s="14" customFormat="1">
      <c r="B604" s="207"/>
      <c r="C604" s="208"/>
      <c r="D604" s="189" t="s">
        <v>670</v>
      </c>
      <c r="E604" s="209" t="s">
        <v>561</v>
      </c>
      <c r="F604" s="210" t="s">
        <v>672</v>
      </c>
      <c r="G604" s="208"/>
      <c r="H604" s="211">
        <v>2</v>
      </c>
      <c r="I604" s="208"/>
      <c r="J604" s="208"/>
      <c r="K604" s="208"/>
      <c r="L604" s="212"/>
      <c r="M604" s="213"/>
      <c r="N604" s="214"/>
      <c r="O604" s="214"/>
      <c r="P604" s="214"/>
      <c r="Q604" s="214"/>
      <c r="R604" s="214"/>
      <c r="S604" s="214"/>
      <c r="T604" s="215"/>
      <c r="AT604" s="216" t="s">
        <v>670</v>
      </c>
      <c r="AU604" s="216" t="s">
        <v>612</v>
      </c>
      <c r="AV604" s="14" t="s">
        <v>668</v>
      </c>
      <c r="AW604" s="14" t="s">
        <v>567</v>
      </c>
      <c r="AX604" s="14" t="s">
        <v>610</v>
      </c>
      <c r="AY604" s="216" t="s">
        <v>661</v>
      </c>
    </row>
    <row r="605" spans="2:65" s="1" customFormat="1" ht="16.5" customHeight="1">
      <c r="B605" s="38"/>
      <c r="C605" s="217" t="s">
        <v>40</v>
      </c>
      <c r="D605" s="217" t="s">
        <v>841</v>
      </c>
      <c r="E605" s="218" t="s">
        <v>41</v>
      </c>
      <c r="F605" s="219" t="s">
        <v>42</v>
      </c>
      <c r="G605" s="220" t="s">
        <v>666</v>
      </c>
      <c r="H605" s="221">
        <v>2</v>
      </c>
      <c r="I605" s="222"/>
      <c r="J605" s="222">
        <f>ROUND(I605*H605,2)</f>
        <v>0</v>
      </c>
      <c r="K605" s="219" t="s">
        <v>667</v>
      </c>
      <c r="L605" s="223"/>
      <c r="M605" s="224" t="s">
        <v>561</v>
      </c>
      <c r="N605" s="225" t="s">
        <v>574</v>
      </c>
      <c r="O605" s="184">
        <v>0</v>
      </c>
      <c r="P605" s="184">
        <f>O605*H605</f>
        <v>0</v>
      </c>
      <c r="Q605" s="184">
        <v>5.7000000000000002E-2</v>
      </c>
      <c r="R605" s="184">
        <f>Q605*H605</f>
        <v>0.114</v>
      </c>
      <c r="S605" s="184">
        <v>0</v>
      </c>
      <c r="T605" s="185">
        <f>S605*H605</f>
        <v>0</v>
      </c>
      <c r="AR605" s="24" t="s">
        <v>702</v>
      </c>
      <c r="AT605" s="24" t="s">
        <v>841</v>
      </c>
      <c r="AU605" s="24" t="s">
        <v>612</v>
      </c>
      <c r="AY605" s="24" t="s">
        <v>661</v>
      </c>
      <c r="BE605" s="186">
        <f>IF(N605="základní",J605,0)</f>
        <v>0</v>
      </c>
      <c r="BF605" s="186">
        <f>IF(N605="snížená",J605,0)</f>
        <v>0</v>
      </c>
      <c r="BG605" s="186">
        <f>IF(N605="zákl. přenesená",J605,0)</f>
        <v>0</v>
      </c>
      <c r="BH605" s="186">
        <f>IF(N605="sníž. přenesená",J605,0)</f>
        <v>0</v>
      </c>
      <c r="BI605" s="186">
        <f>IF(N605="nulová",J605,0)</f>
        <v>0</v>
      </c>
      <c r="BJ605" s="24" t="s">
        <v>610</v>
      </c>
      <c r="BK605" s="186">
        <f>ROUND(I605*H605,2)</f>
        <v>0</v>
      </c>
      <c r="BL605" s="24" t="s">
        <v>668</v>
      </c>
      <c r="BM605" s="24" t="s">
        <v>43</v>
      </c>
    </row>
    <row r="606" spans="2:65" s="12" customFormat="1">
      <c r="B606" s="187"/>
      <c r="C606" s="188"/>
      <c r="D606" s="189" t="s">
        <v>670</v>
      </c>
      <c r="E606" s="190" t="s">
        <v>561</v>
      </c>
      <c r="F606" s="191" t="s">
        <v>35</v>
      </c>
      <c r="G606" s="188"/>
      <c r="H606" s="190" t="s">
        <v>561</v>
      </c>
      <c r="I606" s="188"/>
      <c r="J606" s="188"/>
      <c r="K606" s="188"/>
      <c r="L606" s="192"/>
      <c r="M606" s="193"/>
      <c r="N606" s="194"/>
      <c r="O606" s="194"/>
      <c r="P606" s="194"/>
      <c r="Q606" s="194"/>
      <c r="R606" s="194"/>
      <c r="S606" s="194"/>
      <c r="T606" s="195"/>
      <c r="AT606" s="196" t="s">
        <v>670</v>
      </c>
      <c r="AU606" s="196" t="s">
        <v>612</v>
      </c>
      <c r="AV606" s="12" t="s">
        <v>610</v>
      </c>
      <c r="AW606" s="12" t="s">
        <v>567</v>
      </c>
      <c r="AX606" s="12" t="s">
        <v>603</v>
      </c>
      <c r="AY606" s="196" t="s">
        <v>661</v>
      </c>
    </row>
    <row r="607" spans="2:65" s="13" customFormat="1">
      <c r="B607" s="197"/>
      <c r="C607" s="198"/>
      <c r="D607" s="189" t="s">
        <v>670</v>
      </c>
      <c r="E607" s="199" t="s">
        <v>561</v>
      </c>
      <c r="F607" s="200" t="s">
        <v>612</v>
      </c>
      <c r="G607" s="198"/>
      <c r="H607" s="201">
        <v>2</v>
      </c>
      <c r="I607" s="198"/>
      <c r="J607" s="198"/>
      <c r="K607" s="198"/>
      <c r="L607" s="202"/>
      <c r="M607" s="203"/>
      <c r="N607" s="204"/>
      <c r="O607" s="204"/>
      <c r="P607" s="204"/>
      <c r="Q607" s="204"/>
      <c r="R607" s="204"/>
      <c r="S607" s="204"/>
      <c r="T607" s="205"/>
      <c r="AT607" s="206" t="s">
        <v>670</v>
      </c>
      <c r="AU607" s="206" t="s">
        <v>612</v>
      </c>
      <c r="AV607" s="13" t="s">
        <v>612</v>
      </c>
      <c r="AW607" s="13" t="s">
        <v>567</v>
      </c>
      <c r="AX607" s="13" t="s">
        <v>603</v>
      </c>
      <c r="AY607" s="206" t="s">
        <v>661</v>
      </c>
    </row>
    <row r="608" spans="2:65" s="14" customFormat="1">
      <c r="B608" s="207"/>
      <c r="C608" s="208"/>
      <c r="D608" s="189" t="s">
        <v>670</v>
      </c>
      <c r="E608" s="209" t="s">
        <v>561</v>
      </c>
      <c r="F608" s="210" t="s">
        <v>672</v>
      </c>
      <c r="G608" s="208"/>
      <c r="H608" s="211">
        <v>2</v>
      </c>
      <c r="I608" s="208"/>
      <c r="J608" s="208"/>
      <c r="K608" s="208"/>
      <c r="L608" s="212"/>
      <c r="M608" s="213"/>
      <c r="N608" s="214"/>
      <c r="O608" s="214"/>
      <c r="P608" s="214"/>
      <c r="Q608" s="214"/>
      <c r="R608" s="214"/>
      <c r="S608" s="214"/>
      <c r="T608" s="215"/>
      <c r="AT608" s="216" t="s">
        <v>670</v>
      </c>
      <c r="AU608" s="216" t="s">
        <v>612</v>
      </c>
      <c r="AV608" s="14" t="s">
        <v>668</v>
      </c>
      <c r="AW608" s="14" t="s">
        <v>567</v>
      </c>
      <c r="AX608" s="14" t="s">
        <v>610</v>
      </c>
      <c r="AY608" s="216" t="s">
        <v>661</v>
      </c>
    </row>
    <row r="609" spans="2:65" s="1" customFormat="1" ht="16.5" customHeight="1">
      <c r="B609" s="38"/>
      <c r="C609" s="217" t="s">
        <v>44</v>
      </c>
      <c r="D609" s="217" t="s">
        <v>841</v>
      </c>
      <c r="E609" s="218" t="s">
        <v>45</v>
      </c>
      <c r="F609" s="219" t="s">
        <v>46</v>
      </c>
      <c r="G609" s="220" t="s">
        <v>666</v>
      </c>
      <c r="H609" s="221">
        <v>2</v>
      </c>
      <c r="I609" s="222"/>
      <c r="J609" s="222">
        <f>ROUND(I609*H609,2)</f>
        <v>0</v>
      </c>
      <c r="K609" s="219" t="s">
        <v>667</v>
      </c>
      <c r="L609" s="223"/>
      <c r="M609" s="224" t="s">
        <v>561</v>
      </c>
      <c r="N609" s="225" t="s">
        <v>574</v>
      </c>
      <c r="O609" s="184">
        <v>0</v>
      </c>
      <c r="P609" s="184">
        <f>O609*H609</f>
        <v>0</v>
      </c>
      <c r="Q609" s="184">
        <v>6.0999999999999999E-2</v>
      </c>
      <c r="R609" s="184">
        <f>Q609*H609</f>
        <v>0.122</v>
      </c>
      <c r="S609" s="184">
        <v>0</v>
      </c>
      <c r="T609" s="185">
        <f>S609*H609</f>
        <v>0</v>
      </c>
      <c r="AR609" s="24" t="s">
        <v>702</v>
      </c>
      <c r="AT609" s="24" t="s">
        <v>841</v>
      </c>
      <c r="AU609" s="24" t="s">
        <v>612</v>
      </c>
      <c r="AY609" s="24" t="s">
        <v>661</v>
      </c>
      <c r="BE609" s="186">
        <f>IF(N609="základní",J609,0)</f>
        <v>0</v>
      </c>
      <c r="BF609" s="186">
        <f>IF(N609="snížená",J609,0)</f>
        <v>0</v>
      </c>
      <c r="BG609" s="186">
        <f>IF(N609="zákl. přenesená",J609,0)</f>
        <v>0</v>
      </c>
      <c r="BH609" s="186">
        <f>IF(N609="sníž. přenesená",J609,0)</f>
        <v>0</v>
      </c>
      <c r="BI609" s="186">
        <f>IF(N609="nulová",J609,0)</f>
        <v>0</v>
      </c>
      <c r="BJ609" s="24" t="s">
        <v>610</v>
      </c>
      <c r="BK609" s="186">
        <f>ROUND(I609*H609,2)</f>
        <v>0</v>
      </c>
      <c r="BL609" s="24" t="s">
        <v>668</v>
      </c>
      <c r="BM609" s="24" t="s">
        <v>47</v>
      </c>
    </row>
    <row r="610" spans="2:65" s="12" customFormat="1">
      <c r="B610" s="187"/>
      <c r="C610" s="188"/>
      <c r="D610" s="189" t="s">
        <v>670</v>
      </c>
      <c r="E610" s="190" t="s">
        <v>561</v>
      </c>
      <c r="F610" s="191" t="s">
        <v>35</v>
      </c>
      <c r="G610" s="188"/>
      <c r="H610" s="190" t="s">
        <v>561</v>
      </c>
      <c r="I610" s="188"/>
      <c r="J610" s="188"/>
      <c r="K610" s="188"/>
      <c r="L610" s="192"/>
      <c r="M610" s="193"/>
      <c r="N610" s="194"/>
      <c r="O610" s="194"/>
      <c r="P610" s="194"/>
      <c r="Q610" s="194"/>
      <c r="R610" s="194"/>
      <c r="S610" s="194"/>
      <c r="T610" s="195"/>
      <c r="AT610" s="196" t="s">
        <v>670</v>
      </c>
      <c r="AU610" s="196" t="s">
        <v>612</v>
      </c>
      <c r="AV610" s="12" t="s">
        <v>610</v>
      </c>
      <c r="AW610" s="12" t="s">
        <v>567</v>
      </c>
      <c r="AX610" s="12" t="s">
        <v>603</v>
      </c>
      <c r="AY610" s="196" t="s">
        <v>661</v>
      </c>
    </row>
    <row r="611" spans="2:65" s="13" customFormat="1">
      <c r="B611" s="197"/>
      <c r="C611" s="198"/>
      <c r="D611" s="189" t="s">
        <v>670</v>
      </c>
      <c r="E611" s="199" t="s">
        <v>561</v>
      </c>
      <c r="F611" s="200" t="s">
        <v>612</v>
      </c>
      <c r="G611" s="198"/>
      <c r="H611" s="201">
        <v>2</v>
      </c>
      <c r="I611" s="198"/>
      <c r="J611" s="198"/>
      <c r="K611" s="198"/>
      <c r="L611" s="202"/>
      <c r="M611" s="203"/>
      <c r="N611" s="204"/>
      <c r="O611" s="204"/>
      <c r="P611" s="204"/>
      <c r="Q611" s="204"/>
      <c r="R611" s="204"/>
      <c r="S611" s="204"/>
      <c r="T611" s="205"/>
      <c r="AT611" s="206" t="s">
        <v>670</v>
      </c>
      <c r="AU611" s="206" t="s">
        <v>612</v>
      </c>
      <c r="AV611" s="13" t="s">
        <v>612</v>
      </c>
      <c r="AW611" s="13" t="s">
        <v>567</v>
      </c>
      <c r="AX611" s="13" t="s">
        <v>603</v>
      </c>
      <c r="AY611" s="206" t="s">
        <v>661</v>
      </c>
    </row>
    <row r="612" spans="2:65" s="14" customFormat="1">
      <c r="B612" s="207"/>
      <c r="C612" s="208"/>
      <c r="D612" s="189" t="s">
        <v>670</v>
      </c>
      <c r="E612" s="209" t="s">
        <v>561</v>
      </c>
      <c r="F612" s="210" t="s">
        <v>672</v>
      </c>
      <c r="G612" s="208"/>
      <c r="H612" s="211">
        <v>2</v>
      </c>
      <c r="I612" s="208"/>
      <c r="J612" s="208"/>
      <c r="K612" s="208"/>
      <c r="L612" s="212"/>
      <c r="M612" s="213"/>
      <c r="N612" s="214"/>
      <c r="O612" s="214"/>
      <c r="P612" s="214"/>
      <c r="Q612" s="214"/>
      <c r="R612" s="214"/>
      <c r="S612" s="214"/>
      <c r="T612" s="215"/>
      <c r="AT612" s="216" t="s">
        <v>670</v>
      </c>
      <c r="AU612" s="216" t="s">
        <v>612</v>
      </c>
      <c r="AV612" s="14" t="s">
        <v>668</v>
      </c>
      <c r="AW612" s="14" t="s">
        <v>567</v>
      </c>
      <c r="AX612" s="14" t="s">
        <v>610</v>
      </c>
      <c r="AY612" s="216" t="s">
        <v>661</v>
      </c>
    </row>
    <row r="613" spans="2:65" s="1" customFormat="1" ht="16.5" customHeight="1">
      <c r="B613" s="38"/>
      <c r="C613" s="217" t="s">
        <v>48</v>
      </c>
      <c r="D613" s="217" t="s">
        <v>841</v>
      </c>
      <c r="E613" s="218" t="s">
        <v>49</v>
      </c>
      <c r="F613" s="219" t="s">
        <v>50</v>
      </c>
      <c r="G613" s="220" t="s">
        <v>666</v>
      </c>
      <c r="H613" s="221">
        <v>2</v>
      </c>
      <c r="I613" s="222"/>
      <c r="J613" s="222">
        <f>ROUND(I613*H613,2)</f>
        <v>0</v>
      </c>
      <c r="K613" s="219" t="s">
        <v>667</v>
      </c>
      <c r="L613" s="223"/>
      <c r="M613" s="224" t="s">
        <v>561</v>
      </c>
      <c r="N613" s="225" t="s">
        <v>574</v>
      </c>
      <c r="O613" s="184">
        <v>0</v>
      </c>
      <c r="P613" s="184">
        <f>O613*H613</f>
        <v>0</v>
      </c>
      <c r="Q613" s="184">
        <v>0.04</v>
      </c>
      <c r="R613" s="184">
        <f>Q613*H613</f>
        <v>0.08</v>
      </c>
      <c r="S613" s="184">
        <v>0</v>
      </c>
      <c r="T613" s="185">
        <f>S613*H613</f>
        <v>0</v>
      </c>
      <c r="AR613" s="24" t="s">
        <v>702</v>
      </c>
      <c r="AT613" s="24" t="s">
        <v>841</v>
      </c>
      <c r="AU613" s="24" t="s">
        <v>612</v>
      </c>
      <c r="AY613" s="24" t="s">
        <v>661</v>
      </c>
      <c r="BE613" s="186">
        <f>IF(N613="základní",J613,0)</f>
        <v>0</v>
      </c>
      <c r="BF613" s="186">
        <f>IF(N613="snížená",J613,0)</f>
        <v>0</v>
      </c>
      <c r="BG613" s="186">
        <f>IF(N613="zákl. přenesená",J613,0)</f>
        <v>0</v>
      </c>
      <c r="BH613" s="186">
        <f>IF(N613="sníž. přenesená",J613,0)</f>
        <v>0</v>
      </c>
      <c r="BI613" s="186">
        <f>IF(N613="nulová",J613,0)</f>
        <v>0</v>
      </c>
      <c r="BJ613" s="24" t="s">
        <v>610</v>
      </c>
      <c r="BK613" s="186">
        <f>ROUND(I613*H613,2)</f>
        <v>0</v>
      </c>
      <c r="BL613" s="24" t="s">
        <v>668</v>
      </c>
      <c r="BM613" s="24" t="s">
        <v>51</v>
      </c>
    </row>
    <row r="614" spans="2:65" s="12" customFormat="1">
      <c r="B614" s="187"/>
      <c r="C614" s="188"/>
      <c r="D614" s="189" t="s">
        <v>670</v>
      </c>
      <c r="E614" s="190" t="s">
        <v>561</v>
      </c>
      <c r="F614" s="191" t="s">
        <v>35</v>
      </c>
      <c r="G614" s="188"/>
      <c r="H614" s="190" t="s">
        <v>561</v>
      </c>
      <c r="I614" s="188"/>
      <c r="J614" s="188"/>
      <c r="K614" s="188"/>
      <c r="L614" s="192"/>
      <c r="M614" s="193"/>
      <c r="N614" s="194"/>
      <c r="O614" s="194"/>
      <c r="P614" s="194"/>
      <c r="Q614" s="194"/>
      <c r="R614" s="194"/>
      <c r="S614" s="194"/>
      <c r="T614" s="195"/>
      <c r="AT614" s="196" t="s">
        <v>670</v>
      </c>
      <c r="AU614" s="196" t="s">
        <v>612</v>
      </c>
      <c r="AV614" s="12" t="s">
        <v>610</v>
      </c>
      <c r="AW614" s="12" t="s">
        <v>567</v>
      </c>
      <c r="AX614" s="12" t="s">
        <v>603</v>
      </c>
      <c r="AY614" s="196" t="s">
        <v>661</v>
      </c>
    </row>
    <row r="615" spans="2:65" s="13" customFormat="1">
      <c r="B615" s="197"/>
      <c r="C615" s="198"/>
      <c r="D615" s="189" t="s">
        <v>670</v>
      </c>
      <c r="E615" s="199" t="s">
        <v>561</v>
      </c>
      <c r="F615" s="200" t="s">
        <v>612</v>
      </c>
      <c r="G615" s="198"/>
      <c r="H615" s="201">
        <v>2</v>
      </c>
      <c r="I615" s="198"/>
      <c r="J615" s="198"/>
      <c r="K615" s="198"/>
      <c r="L615" s="202"/>
      <c r="M615" s="203"/>
      <c r="N615" s="204"/>
      <c r="O615" s="204"/>
      <c r="P615" s="204"/>
      <c r="Q615" s="204"/>
      <c r="R615" s="204"/>
      <c r="S615" s="204"/>
      <c r="T615" s="205"/>
      <c r="AT615" s="206" t="s">
        <v>670</v>
      </c>
      <c r="AU615" s="206" t="s">
        <v>612</v>
      </c>
      <c r="AV615" s="13" t="s">
        <v>612</v>
      </c>
      <c r="AW615" s="13" t="s">
        <v>567</v>
      </c>
      <c r="AX615" s="13" t="s">
        <v>603</v>
      </c>
      <c r="AY615" s="206" t="s">
        <v>661</v>
      </c>
    </row>
    <row r="616" spans="2:65" s="14" customFormat="1">
      <c r="B616" s="207"/>
      <c r="C616" s="208"/>
      <c r="D616" s="189" t="s">
        <v>670</v>
      </c>
      <c r="E616" s="209" t="s">
        <v>561</v>
      </c>
      <c r="F616" s="210" t="s">
        <v>672</v>
      </c>
      <c r="G616" s="208"/>
      <c r="H616" s="211">
        <v>2</v>
      </c>
      <c r="I616" s="208"/>
      <c r="J616" s="208"/>
      <c r="K616" s="208"/>
      <c r="L616" s="212"/>
      <c r="M616" s="213"/>
      <c r="N616" s="214"/>
      <c r="O616" s="214"/>
      <c r="P616" s="214"/>
      <c r="Q616" s="214"/>
      <c r="R616" s="214"/>
      <c r="S616" s="214"/>
      <c r="T616" s="215"/>
      <c r="AT616" s="216" t="s">
        <v>670</v>
      </c>
      <c r="AU616" s="216" t="s">
        <v>612</v>
      </c>
      <c r="AV616" s="14" t="s">
        <v>668</v>
      </c>
      <c r="AW616" s="14" t="s">
        <v>567</v>
      </c>
      <c r="AX616" s="14" t="s">
        <v>610</v>
      </c>
      <c r="AY616" s="216" t="s">
        <v>661</v>
      </c>
    </row>
    <row r="617" spans="2:65" s="1" customFormat="1" ht="25.5" customHeight="1">
      <c r="B617" s="38"/>
      <c r="C617" s="176" t="s">
        <v>52</v>
      </c>
      <c r="D617" s="176" t="s">
        <v>663</v>
      </c>
      <c r="E617" s="177" t="s">
        <v>53</v>
      </c>
      <c r="F617" s="178" t="s">
        <v>54</v>
      </c>
      <c r="G617" s="179" t="s">
        <v>666</v>
      </c>
      <c r="H617" s="180">
        <v>2</v>
      </c>
      <c r="I617" s="181"/>
      <c r="J617" s="181">
        <f>ROUND(I617*H617,2)</f>
        <v>0</v>
      </c>
      <c r="K617" s="178" t="s">
        <v>667</v>
      </c>
      <c r="L617" s="58"/>
      <c r="M617" s="182" t="s">
        <v>561</v>
      </c>
      <c r="N617" s="183" t="s">
        <v>574</v>
      </c>
      <c r="O617" s="184">
        <v>2.0640000000000001</v>
      </c>
      <c r="P617" s="184">
        <f>O617*H617</f>
        <v>4.1280000000000001</v>
      </c>
      <c r="Q617" s="184">
        <v>0.21734000000000001</v>
      </c>
      <c r="R617" s="184">
        <f>Q617*H617</f>
        <v>0.43468000000000001</v>
      </c>
      <c r="S617" s="184">
        <v>0</v>
      </c>
      <c r="T617" s="185">
        <f>S617*H617</f>
        <v>0</v>
      </c>
      <c r="AR617" s="24" t="s">
        <v>668</v>
      </c>
      <c r="AT617" s="24" t="s">
        <v>663</v>
      </c>
      <c r="AU617" s="24" t="s">
        <v>612</v>
      </c>
      <c r="AY617" s="24" t="s">
        <v>661</v>
      </c>
      <c r="BE617" s="186">
        <f>IF(N617="základní",J617,0)</f>
        <v>0</v>
      </c>
      <c r="BF617" s="186">
        <f>IF(N617="snížená",J617,0)</f>
        <v>0</v>
      </c>
      <c r="BG617" s="186">
        <f>IF(N617="zákl. přenesená",J617,0)</f>
        <v>0</v>
      </c>
      <c r="BH617" s="186">
        <f>IF(N617="sníž. přenesená",J617,0)</f>
        <v>0</v>
      </c>
      <c r="BI617" s="186">
        <f>IF(N617="nulová",J617,0)</f>
        <v>0</v>
      </c>
      <c r="BJ617" s="24" t="s">
        <v>610</v>
      </c>
      <c r="BK617" s="186">
        <f>ROUND(I617*H617,2)</f>
        <v>0</v>
      </c>
      <c r="BL617" s="24" t="s">
        <v>668</v>
      </c>
      <c r="BM617" s="24" t="s">
        <v>55</v>
      </c>
    </row>
    <row r="618" spans="2:65" s="12" customFormat="1">
      <c r="B618" s="187"/>
      <c r="C618" s="188"/>
      <c r="D618" s="189" t="s">
        <v>670</v>
      </c>
      <c r="E618" s="190" t="s">
        <v>561</v>
      </c>
      <c r="F618" s="191" t="s">
        <v>56</v>
      </c>
      <c r="G618" s="188"/>
      <c r="H618" s="190" t="s">
        <v>561</v>
      </c>
      <c r="I618" s="188"/>
      <c r="J618" s="188"/>
      <c r="K618" s="188"/>
      <c r="L618" s="192"/>
      <c r="M618" s="193"/>
      <c r="N618" s="194"/>
      <c r="O618" s="194"/>
      <c r="P618" s="194"/>
      <c r="Q618" s="194"/>
      <c r="R618" s="194"/>
      <c r="S618" s="194"/>
      <c r="T618" s="195"/>
      <c r="AT618" s="196" t="s">
        <v>670</v>
      </c>
      <c r="AU618" s="196" t="s">
        <v>612</v>
      </c>
      <c r="AV618" s="12" t="s">
        <v>610</v>
      </c>
      <c r="AW618" s="12" t="s">
        <v>567</v>
      </c>
      <c r="AX618" s="12" t="s">
        <v>603</v>
      </c>
      <c r="AY618" s="196" t="s">
        <v>661</v>
      </c>
    </row>
    <row r="619" spans="2:65" s="13" customFormat="1">
      <c r="B619" s="197"/>
      <c r="C619" s="198"/>
      <c r="D619" s="189" t="s">
        <v>670</v>
      </c>
      <c r="E619" s="199" t="s">
        <v>561</v>
      </c>
      <c r="F619" s="200" t="s">
        <v>612</v>
      </c>
      <c r="G619" s="198"/>
      <c r="H619" s="201">
        <v>2</v>
      </c>
      <c r="I619" s="198"/>
      <c r="J619" s="198"/>
      <c r="K619" s="198"/>
      <c r="L619" s="202"/>
      <c r="M619" s="203"/>
      <c r="N619" s="204"/>
      <c r="O619" s="204"/>
      <c r="P619" s="204"/>
      <c r="Q619" s="204"/>
      <c r="R619" s="204"/>
      <c r="S619" s="204"/>
      <c r="T619" s="205"/>
      <c r="AT619" s="206" t="s">
        <v>670</v>
      </c>
      <c r="AU619" s="206" t="s">
        <v>612</v>
      </c>
      <c r="AV619" s="13" t="s">
        <v>612</v>
      </c>
      <c r="AW619" s="13" t="s">
        <v>567</v>
      </c>
      <c r="AX619" s="13" t="s">
        <v>603</v>
      </c>
      <c r="AY619" s="206" t="s">
        <v>661</v>
      </c>
    </row>
    <row r="620" spans="2:65" s="14" customFormat="1">
      <c r="B620" s="207"/>
      <c r="C620" s="208"/>
      <c r="D620" s="189" t="s">
        <v>670</v>
      </c>
      <c r="E620" s="209" t="s">
        <v>561</v>
      </c>
      <c r="F620" s="210" t="s">
        <v>672</v>
      </c>
      <c r="G620" s="208"/>
      <c r="H620" s="211">
        <v>2</v>
      </c>
      <c r="I620" s="208"/>
      <c r="J620" s="208"/>
      <c r="K620" s="208"/>
      <c r="L620" s="212"/>
      <c r="M620" s="213"/>
      <c r="N620" s="214"/>
      <c r="O620" s="214"/>
      <c r="P620" s="214"/>
      <c r="Q620" s="214"/>
      <c r="R620" s="214"/>
      <c r="S620" s="214"/>
      <c r="T620" s="215"/>
      <c r="AT620" s="216" t="s">
        <v>670</v>
      </c>
      <c r="AU620" s="216" t="s">
        <v>612</v>
      </c>
      <c r="AV620" s="14" t="s">
        <v>668</v>
      </c>
      <c r="AW620" s="14" t="s">
        <v>567</v>
      </c>
      <c r="AX620" s="14" t="s">
        <v>610</v>
      </c>
      <c r="AY620" s="216" t="s">
        <v>661</v>
      </c>
    </row>
    <row r="621" spans="2:65" s="1" customFormat="1" ht="16.5" customHeight="1">
      <c r="B621" s="38"/>
      <c r="C621" s="217" t="s">
        <v>57</v>
      </c>
      <c r="D621" s="217" t="s">
        <v>841</v>
      </c>
      <c r="E621" s="218" t="s">
        <v>58</v>
      </c>
      <c r="F621" s="219" t="s">
        <v>59</v>
      </c>
      <c r="G621" s="220" t="s">
        <v>666</v>
      </c>
      <c r="H621" s="221">
        <v>2</v>
      </c>
      <c r="I621" s="222"/>
      <c r="J621" s="222">
        <f>ROUND(I621*H621,2)</f>
        <v>0</v>
      </c>
      <c r="K621" s="219" t="s">
        <v>667</v>
      </c>
      <c r="L621" s="223"/>
      <c r="M621" s="224" t="s">
        <v>561</v>
      </c>
      <c r="N621" s="225" t="s">
        <v>574</v>
      </c>
      <c r="O621" s="184">
        <v>0</v>
      </c>
      <c r="P621" s="184">
        <f>O621*H621</f>
        <v>0</v>
      </c>
      <c r="Q621" s="184">
        <v>4.1000000000000002E-2</v>
      </c>
      <c r="R621" s="184">
        <f>Q621*H621</f>
        <v>8.2000000000000003E-2</v>
      </c>
      <c r="S621" s="184">
        <v>0</v>
      </c>
      <c r="T621" s="185">
        <f>S621*H621</f>
        <v>0</v>
      </c>
      <c r="AR621" s="24" t="s">
        <v>702</v>
      </c>
      <c r="AT621" s="24" t="s">
        <v>841</v>
      </c>
      <c r="AU621" s="24" t="s">
        <v>612</v>
      </c>
      <c r="AY621" s="24" t="s">
        <v>661</v>
      </c>
      <c r="BE621" s="186">
        <f>IF(N621="základní",J621,0)</f>
        <v>0</v>
      </c>
      <c r="BF621" s="186">
        <f>IF(N621="snížená",J621,0)</f>
        <v>0</v>
      </c>
      <c r="BG621" s="186">
        <f>IF(N621="zákl. přenesená",J621,0)</f>
        <v>0</v>
      </c>
      <c r="BH621" s="186">
        <f>IF(N621="sníž. přenesená",J621,0)</f>
        <v>0</v>
      </c>
      <c r="BI621" s="186">
        <f>IF(N621="nulová",J621,0)</f>
        <v>0</v>
      </c>
      <c r="BJ621" s="24" t="s">
        <v>610</v>
      </c>
      <c r="BK621" s="186">
        <f>ROUND(I621*H621,2)</f>
        <v>0</v>
      </c>
      <c r="BL621" s="24" t="s">
        <v>668</v>
      </c>
      <c r="BM621" s="24" t="s">
        <v>60</v>
      </c>
    </row>
    <row r="622" spans="2:65" s="12" customFormat="1">
      <c r="B622" s="187"/>
      <c r="C622" s="188"/>
      <c r="D622" s="189" t="s">
        <v>670</v>
      </c>
      <c r="E622" s="190" t="s">
        <v>561</v>
      </c>
      <c r="F622" s="191" t="s">
        <v>56</v>
      </c>
      <c r="G622" s="188"/>
      <c r="H622" s="190" t="s">
        <v>561</v>
      </c>
      <c r="I622" s="188"/>
      <c r="J622" s="188"/>
      <c r="K622" s="188"/>
      <c r="L622" s="192"/>
      <c r="M622" s="193"/>
      <c r="N622" s="194"/>
      <c r="O622" s="194"/>
      <c r="P622" s="194"/>
      <c r="Q622" s="194"/>
      <c r="R622" s="194"/>
      <c r="S622" s="194"/>
      <c r="T622" s="195"/>
      <c r="AT622" s="196" t="s">
        <v>670</v>
      </c>
      <c r="AU622" s="196" t="s">
        <v>612</v>
      </c>
      <c r="AV622" s="12" t="s">
        <v>610</v>
      </c>
      <c r="AW622" s="12" t="s">
        <v>567</v>
      </c>
      <c r="AX622" s="12" t="s">
        <v>603</v>
      </c>
      <c r="AY622" s="196" t="s">
        <v>661</v>
      </c>
    </row>
    <row r="623" spans="2:65" s="13" customFormat="1">
      <c r="B623" s="197"/>
      <c r="C623" s="198"/>
      <c r="D623" s="189" t="s">
        <v>670</v>
      </c>
      <c r="E623" s="199" t="s">
        <v>561</v>
      </c>
      <c r="F623" s="200" t="s">
        <v>612</v>
      </c>
      <c r="G623" s="198"/>
      <c r="H623" s="201">
        <v>2</v>
      </c>
      <c r="I623" s="198"/>
      <c r="J623" s="198"/>
      <c r="K623" s="198"/>
      <c r="L623" s="202"/>
      <c r="M623" s="203"/>
      <c r="N623" s="204"/>
      <c r="O623" s="204"/>
      <c r="P623" s="204"/>
      <c r="Q623" s="204"/>
      <c r="R623" s="204"/>
      <c r="S623" s="204"/>
      <c r="T623" s="205"/>
      <c r="AT623" s="206" t="s">
        <v>670</v>
      </c>
      <c r="AU623" s="206" t="s">
        <v>612</v>
      </c>
      <c r="AV623" s="13" t="s">
        <v>612</v>
      </c>
      <c r="AW623" s="13" t="s">
        <v>567</v>
      </c>
      <c r="AX623" s="13" t="s">
        <v>603</v>
      </c>
      <c r="AY623" s="206" t="s">
        <v>661</v>
      </c>
    </row>
    <row r="624" spans="2:65" s="14" customFormat="1">
      <c r="B624" s="207"/>
      <c r="C624" s="208"/>
      <c r="D624" s="189" t="s">
        <v>670</v>
      </c>
      <c r="E624" s="209" t="s">
        <v>561</v>
      </c>
      <c r="F624" s="210" t="s">
        <v>672</v>
      </c>
      <c r="G624" s="208"/>
      <c r="H624" s="211">
        <v>2</v>
      </c>
      <c r="I624" s="208"/>
      <c r="J624" s="208"/>
      <c r="K624" s="208"/>
      <c r="L624" s="212"/>
      <c r="M624" s="213"/>
      <c r="N624" s="214"/>
      <c r="O624" s="214"/>
      <c r="P624" s="214"/>
      <c r="Q624" s="214"/>
      <c r="R624" s="214"/>
      <c r="S624" s="214"/>
      <c r="T624" s="215"/>
      <c r="AT624" s="216" t="s">
        <v>670</v>
      </c>
      <c r="AU624" s="216" t="s">
        <v>612</v>
      </c>
      <c r="AV624" s="14" t="s">
        <v>668</v>
      </c>
      <c r="AW624" s="14" t="s">
        <v>567</v>
      </c>
      <c r="AX624" s="14" t="s">
        <v>610</v>
      </c>
      <c r="AY624" s="216" t="s">
        <v>661</v>
      </c>
    </row>
    <row r="625" spans="2:65" s="1" customFormat="1" ht="16.5" customHeight="1">
      <c r="B625" s="38"/>
      <c r="C625" s="217" t="s">
        <v>61</v>
      </c>
      <c r="D625" s="217" t="s">
        <v>841</v>
      </c>
      <c r="E625" s="218" t="s">
        <v>62</v>
      </c>
      <c r="F625" s="219" t="s">
        <v>63</v>
      </c>
      <c r="G625" s="220" t="s">
        <v>666</v>
      </c>
      <c r="H625" s="221">
        <v>2</v>
      </c>
      <c r="I625" s="222"/>
      <c r="J625" s="222">
        <f>ROUND(I625*H625,2)</f>
        <v>0</v>
      </c>
      <c r="K625" s="219" t="s">
        <v>667</v>
      </c>
      <c r="L625" s="223"/>
      <c r="M625" s="224" t="s">
        <v>561</v>
      </c>
      <c r="N625" s="225" t="s">
        <v>574</v>
      </c>
      <c r="O625" s="184">
        <v>0</v>
      </c>
      <c r="P625" s="184">
        <f>O625*H625</f>
        <v>0</v>
      </c>
      <c r="Q625" s="184">
        <v>1E-3</v>
      </c>
      <c r="R625" s="184">
        <f>Q625*H625</f>
        <v>2E-3</v>
      </c>
      <c r="S625" s="184">
        <v>0</v>
      </c>
      <c r="T625" s="185">
        <f>S625*H625</f>
        <v>0</v>
      </c>
      <c r="AR625" s="24" t="s">
        <v>702</v>
      </c>
      <c r="AT625" s="24" t="s">
        <v>841</v>
      </c>
      <c r="AU625" s="24" t="s">
        <v>612</v>
      </c>
      <c r="AY625" s="24" t="s">
        <v>661</v>
      </c>
      <c r="BE625" s="186">
        <f>IF(N625="základní",J625,0)</f>
        <v>0</v>
      </c>
      <c r="BF625" s="186">
        <f>IF(N625="snížená",J625,0)</f>
        <v>0</v>
      </c>
      <c r="BG625" s="186">
        <f>IF(N625="zákl. přenesená",J625,0)</f>
        <v>0</v>
      </c>
      <c r="BH625" s="186">
        <f>IF(N625="sníž. přenesená",J625,0)</f>
        <v>0</v>
      </c>
      <c r="BI625" s="186">
        <f>IF(N625="nulová",J625,0)</f>
        <v>0</v>
      </c>
      <c r="BJ625" s="24" t="s">
        <v>610</v>
      </c>
      <c r="BK625" s="186">
        <f>ROUND(I625*H625,2)</f>
        <v>0</v>
      </c>
      <c r="BL625" s="24" t="s">
        <v>668</v>
      </c>
      <c r="BM625" s="24" t="s">
        <v>64</v>
      </c>
    </row>
    <row r="626" spans="2:65" s="12" customFormat="1">
      <c r="B626" s="187"/>
      <c r="C626" s="188"/>
      <c r="D626" s="189" t="s">
        <v>670</v>
      </c>
      <c r="E626" s="190" t="s">
        <v>561</v>
      </c>
      <c r="F626" s="191" t="s">
        <v>56</v>
      </c>
      <c r="G626" s="188"/>
      <c r="H626" s="190" t="s">
        <v>561</v>
      </c>
      <c r="I626" s="188"/>
      <c r="J626" s="188"/>
      <c r="K626" s="188"/>
      <c r="L626" s="192"/>
      <c r="M626" s="193"/>
      <c r="N626" s="194"/>
      <c r="O626" s="194"/>
      <c r="P626" s="194"/>
      <c r="Q626" s="194"/>
      <c r="R626" s="194"/>
      <c r="S626" s="194"/>
      <c r="T626" s="195"/>
      <c r="AT626" s="196" t="s">
        <v>670</v>
      </c>
      <c r="AU626" s="196" t="s">
        <v>612</v>
      </c>
      <c r="AV626" s="12" t="s">
        <v>610</v>
      </c>
      <c r="AW626" s="12" t="s">
        <v>567</v>
      </c>
      <c r="AX626" s="12" t="s">
        <v>603</v>
      </c>
      <c r="AY626" s="196" t="s">
        <v>661</v>
      </c>
    </row>
    <row r="627" spans="2:65" s="13" customFormat="1">
      <c r="B627" s="197"/>
      <c r="C627" s="198"/>
      <c r="D627" s="189" t="s">
        <v>670</v>
      </c>
      <c r="E627" s="199" t="s">
        <v>561</v>
      </c>
      <c r="F627" s="200" t="s">
        <v>612</v>
      </c>
      <c r="G627" s="198"/>
      <c r="H627" s="201">
        <v>2</v>
      </c>
      <c r="I627" s="198"/>
      <c r="J627" s="198"/>
      <c r="K627" s="198"/>
      <c r="L627" s="202"/>
      <c r="M627" s="203"/>
      <c r="N627" s="204"/>
      <c r="O627" s="204"/>
      <c r="P627" s="204"/>
      <c r="Q627" s="204"/>
      <c r="R627" s="204"/>
      <c r="S627" s="204"/>
      <c r="T627" s="205"/>
      <c r="AT627" s="206" t="s">
        <v>670</v>
      </c>
      <c r="AU627" s="206" t="s">
        <v>612</v>
      </c>
      <c r="AV627" s="13" t="s">
        <v>612</v>
      </c>
      <c r="AW627" s="13" t="s">
        <v>567</v>
      </c>
      <c r="AX627" s="13" t="s">
        <v>603</v>
      </c>
      <c r="AY627" s="206" t="s">
        <v>661</v>
      </c>
    </row>
    <row r="628" spans="2:65" s="14" customFormat="1">
      <c r="B628" s="207"/>
      <c r="C628" s="208"/>
      <c r="D628" s="189" t="s">
        <v>670</v>
      </c>
      <c r="E628" s="209" t="s">
        <v>561</v>
      </c>
      <c r="F628" s="210" t="s">
        <v>672</v>
      </c>
      <c r="G628" s="208"/>
      <c r="H628" s="211">
        <v>2</v>
      </c>
      <c r="I628" s="208"/>
      <c r="J628" s="208"/>
      <c r="K628" s="208"/>
      <c r="L628" s="212"/>
      <c r="M628" s="213"/>
      <c r="N628" s="214"/>
      <c r="O628" s="214"/>
      <c r="P628" s="214"/>
      <c r="Q628" s="214"/>
      <c r="R628" s="214"/>
      <c r="S628" s="214"/>
      <c r="T628" s="215"/>
      <c r="AT628" s="216" t="s">
        <v>670</v>
      </c>
      <c r="AU628" s="216" t="s">
        <v>612</v>
      </c>
      <c r="AV628" s="14" t="s">
        <v>668</v>
      </c>
      <c r="AW628" s="14" t="s">
        <v>567</v>
      </c>
      <c r="AX628" s="14" t="s">
        <v>610</v>
      </c>
      <c r="AY628" s="216" t="s">
        <v>661</v>
      </c>
    </row>
    <row r="629" spans="2:65" s="1" customFormat="1" ht="16.5" customHeight="1">
      <c r="B629" s="38"/>
      <c r="C629" s="176" t="s">
        <v>65</v>
      </c>
      <c r="D629" s="176" t="s">
        <v>663</v>
      </c>
      <c r="E629" s="177" t="s">
        <v>66</v>
      </c>
      <c r="F629" s="178" t="s">
        <v>67</v>
      </c>
      <c r="G629" s="179" t="s">
        <v>666</v>
      </c>
      <c r="H629" s="180">
        <v>3</v>
      </c>
      <c r="I629" s="181"/>
      <c r="J629" s="181">
        <f>ROUND(I629*H629,2)</f>
        <v>0</v>
      </c>
      <c r="K629" s="178" t="s">
        <v>667</v>
      </c>
      <c r="L629" s="58"/>
      <c r="M629" s="182" t="s">
        <v>561</v>
      </c>
      <c r="N629" s="183" t="s">
        <v>574</v>
      </c>
      <c r="O629" s="184">
        <v>3.839</v>
      </c>
      <c r="P629" s="184">
        <f>O629*H629</f>
        <v>11.516999999999999</v>
      </c>
      <c r="Q629" s="184">
        <v>0.42368</v>
      </c>
      <c r="R629" s="184">
        <f>Q629*H629</f>
        <v>1.2710399999999999</v>
      </c>
      <c r="S629" s="184">
        <v>0</v>
      </c>
      <c r="T629" s="185">
        <f>S629*H629</f>
        <v>0</v>
      </c>
      <c r="AR629" s="24" t="s">
        <v>668</v>
      </c>
      <c r="AT629" s="24" t="s">
        <v>663</v>
      </c>
      <c r="AU629" s="24" t="s">
        <v>612</v>
      </c>
      <c r="AY629" s="24" t="s">
        <v>661</v>
      </c>
      <c r="BE629" s="186">
        <f>IF(N629="základní",J629,0)</f>
        <v>0</v>
      </c>
      <c r="BF629" s="186">
        <f>IF(N629="snížená",J629,0)</f>
        <v>0</v>
      </c>
      <c r="BG629" s="186">
        <f>IF(N629="zákl. přenesená",J629,0)</f>
        <v>0</v>
      </c>
      <c r="BH629" s="186">
        <f>IF(N629="sníž. přenesená",J629,0)</f>
        <v>0</v>
      </c>
      <c r="BI629" s="186">
        <f>IF(N629="nulová",J629,0)</f>
        <v>0</v>
      </c>
      <c r="BJ629" s="24" t="s">
        <v>610</v>
      </c>
      <c r="BK629" s="186">
        <f>ROUND(I629*H629,2)</f>
        <v>0</v>
      </c>
      <c r="BL629" s="24" t="s">
        <v>668</v>
      </c>
      <c r="BM629" s="24" t="s">
        <v>68</v>
      </c>
    </row>
    <row r="630" spans="2:65" s="12" customFormat="1">
      <c r="B630" s="187"/>
      <c r="C630" s="188"/>
      <c r="D630" s="189" t="s">
        <v>670</v>
      </c>
      <c r="E630" s="190" t="s">
        <v>561</v>
      </c>
      <c r="F630" s="191" t="s">
        <v>69</v>
      </c>
      <c r="G630" s="188"/>
      <c r="H630" s="190" t="s">
        <v>561</v>
      </c>
      <c r="I630" s="188"/>
      <c r="J630" s="188"/>
      <c r="K630" s="188"/>
      <c r="L630" s="192"/>
      <c r="M630" s="193"/>
      <c r="N630" s="194"/>
      <c r="O630" s="194"/>
      <c r="P630" s="194"/>
      <c r="Q630" s="194"/>
      <c r="R630" s="194"/>
      <c r="S630" s="194"/>
      <c r="T630" s="195"/>
      <c r="AT630" s="196" t="s">
        <v>670</v>
      </c>
      <c r="AU630" s="196" t="s">
        <v>612</v>
      </c>
      <c r="AV630" s="12" t="s">
        <v>610</v>
      </c>
      <c r="AW630" s="12" t="s">
        <v>567</v>
      </c>
      <c r="AX630" s="12" t="s">
        <v>603</v>
      </c>
      <c r="AY630" s="196" t="s">
        <v>661</v>
      </c>
    </row>
    <row r="631" spans="2:65" s="13" customFormat="1">
      <c r="B631" s="197"/>
      <c r="C631" s="198"/>
      <c r="D631" s="189" t="s">
        <v>670</v>
      </c>
      <c r="E631" s="199" t="s">
        <v>561</v>
      </c>
      <c r="F631" s="200" t="s">
        <v>676</v>
      </c>
      <c r="G631" s="198"/>
      <c r="H631" s="201">
        <v>3</v>
      </c>
      <c r="I631" s="198"/>
      <c r="J631" s="198"/>
      <c r="K631" s="198"/>
      <c r="L631" s="202"/>
      <c r="M631" s="203"/>
      <c r="N631" s="204"/>
      <c r="O631" s="204"/>
      <c r="P631" s="204"/>
      <c r="Q631" s="204"/>
      <c r="R631" s="204"/>
      <c r="S631" s="204"/>
      <c r="T631" s="205"/>
      <c r="AT631" s="206" t="s">
        <v>670</v>
      </c>
      <c r="AU631" s="206" t="s">
        <v>612</v>
      </c>
      <c r="AV631" s="13" t="s">
        <v>612</v>
      </c>
      <c r="AW631" s="13" t="s">
        <v>567</v>
      </c>
      <c r="AX631" s="13" t="s">
        <v>603</v>
      </c>
      <c r="AY631" s="206" t="s">
        <v>661</v>
      </c>
    </row>
    <row r="632" spans="2:65" s="14" customFormat="1">
      <c r="B632" s="207"/>
      <c r="C632" s="208"/>
      <c r="D632" s="189" t="s">
        <v>670</v>
      </c>
      <c r="E632" s="209" t="s">
        <v>561</v>
      </c>
      <c r="F632" s="210" t="s">
        <v>672</v>
      </c>
      <c r="G632" s="208"/>
      <c r="H632" s="211">
        <v>3</v>
      </c>
      <c r="I632" s="208"/>
      <c r="J632" s="208"/>
      <c r="K632" s="208"/>
      <c r="L632" s="212"/>
      <c r="M632" s="213"/>
      <c r="N632" s="214"/>
      <c r="O632" s="214"/>
      <c r="P632" s="214"/>
      <c r="Q632" s="214"/>
      <c r="R632" s="214"/>
      <c r="S632" s="214"/>
      <c r="T632" s="215"/>
      <c r="AT632" s="216" t="s">
        <v>670</v>
      </c>
      <c r="AU632" s="216" t="s">
        <v>612</v>
      </c>
      <c r="AV632" s="14" t="s">
        <v>668</v>
      </c>
      <c r="AW632" s="14" t="s">
        <v>567</v>
      </c>
      <c r="AX632" s="14" t="s">
        <v>610</v>
      </c>
      <c r="AY632" s="216" t="s">
        <v>661</v>
      </c>
    </row>
    <row r="633" spans="2:65" s="1" customFormat="1" ht="16.5" customHeight="1">
      <c r="B633" s="38"/>
      <c r="C633" s="176" t="s">
        <v>70</v>
      </c>
      <c r="D633" s="176" t="s">
        <v>663</v>
      </c>
      <c r="E633" s="177" t="s">
        <v>71</v>
      </c>
      <c r="F633" s="178" t="s">
        <v>72</v>
      </c>
      <c r="G633" s="179" t="s">
        <v>666</v>
      </c>
      <c r="H633" s="180">
        <v>10</v>
      </c>
      <c r="I633" s="181"/>
      <c r="J633" s="181">
        <f>ROUND(I633*H633,2)</f>
        <v>0</v>
      </c>
      <c r="K633" s="178" t="s">
        <v>667</v>
      </c>
      <c r="L633" s="58"/>
      <c r="M633" s="182" t="s">
        <v>561</v>
      </c>
      <c r="N633" s="183" t="s">
        <v>574</v>
      </c>
      <c r="O633" s="184">
        <v>3.8170000000000002</v>
      </c>
      <c r="P633" s="184">
        <f>O633*H633</f>
        <v>38.17</v>
      </c>
      <c r="Q633" s="184">
        <v>0.42080000000000001</v>
      </c>
      <c r="R633" s="184">
        <f>Q633*H633</f>
        <v>4.2080000000000002</v>
      </c>
      <c r="S633" s="184">
        <v>0</v>
      </c>
      <c r="T633" s="185">
        <f>S633*H633</f>
        <v>0</v>
      </c>
      <c r="AR633" s="24" t="s">
        <v>668</v>
      </c>
      <c r="AT633" s="24" t="s">
        <v>663</v>
      </c>
      <c r="AU633" s="24" t="s">
        <v>612</v>
      </c>
      <c r="AY633" s="24" t="s">
        <v>661</v>
      </c>
      <c r="BE633" s="186">
        <f>IF(N633="základní",J633,0)</f>
        <v>0</v>
      </c>
      <c r="BF633" s="186">
        <f>IF(N633="snížená",J633,0)</f>
        <v>0</v>
      </c>
      <c r="BG633" s="186">
        <f>IF(N633="zákl. přenesená",J633,0)</f>
        <v>0</v>
      </c>
      <c r="BH633" s="186">
        <f>IF(N633="sníž. přenesená",J633,0)</f>
        <v>0</v>
      </c>
      <c r="BI633" s="186">
        <f>IF(N633="nulová",J633,0)</f>
        <v>0</v>
      </c>
      <c r="BJ633" s="24" t="s">
        <v>610</v>
      </c>
      <c r="BK633" s="186">
        <f>ROUND(I633*H633,2)</f>
        <v>0</v>
      </c>
      <c r="BL633" s="24" t="s">
        <v>668</v>
      </c>
      <c r="BM633" s="24" t="s">
        <v>73</v>
      </c>
    </row>
    <row r="634" spans="2:65" s="12" customFormat="1">
      <c r="B634" s="187"/>
      <c r="C634" s="188"/>
      <c r="D634" s="189" t="s">
        <v>670</v>
      </c>
      <c r="E634" s="190" t="s">
        <v>561</v>
      </c>
      <c r="F634" s="191" t="s">
        <v>74</v>
      </c>
      <c r="G634" s="188"/>
      <c r="H634" s="190" t="s">
        <v>561</v>
      </c>
      <c r="I634" s="188"/>
      <c r="J634" s="188"/>
      <c r="K634" s="188"/>
      <c r="L634" s="192"/>
      <c r="M634" s="193"/>
      <c r="N634" s="194"/>
      <c r="O634" s="194"/>
      <c r="P634" s="194"/>
      <c r="Q634" s="194"/>
      <c r="R634" s="194"/>
      <c r="S634" s="194"/>
      <c r="T634" s="195"/>
      <c r="AT634" s="196" t="s">
        <v>670</v>
      </c>
      <c r="AU634" s="196" t="s">
        <v>612</v>
      </c>
      <c r="AV634" s="12" t="s">
        <v>610</v>
      </c>
      <c r="AW634" s="12" t="s">
        <v>567</v>
      </c>
      <c r="AX634" s="12" t="s">
        <v>603</v>
      </c>
      <c r="AY634" s="196" t="s">
        <v>661</v>
      </c>
    </row>
    <row r="635" spans="2:65" s="13" customFormat="1">
      <c r="B635" s="197"/>
      <c r="C635" s="198"/>
      <c r="D635" s="189" t="s">
        <v>670</v>
      </c>
      <c r="E635" s="199" t="s">
        <v>561</v>
      </c>
      <c r="F635" s="200" t="s">
        <v>713</v>
      </c>
      <c r="G635" s="198"/>
      <c r="H635" s="201">
        <v>10</v>
      </c>
      <c r="I635" s="198"/>
      <c r="J635" s="198"/>
      <c r="K635" s="198"/>
      <c r="L635" s="202"/>
      <c r="M635" s="203"/>
      <c r="N635" s="204"/>
      <c r="O635" s="204"/>
      <c r="P635" s="204"/>
      <c r="Q635" s="204"/>
      <c r="R635" s="204"/>
      <c r="S635" s="204"/>
      <c r="T635" s="205"/>
      <c r="AT635" s="206" t="s">
        <v>670</v>
      </c>
      <c r="AU635" s="206" t="s">
        <v>612</v>
      </c>
      <c r="AV635" s="13" t="s">
        <v>612</v>
      </c>
      <c r="AW635" s="13" t="s">
        <v>567</v>
      </c>
      <c r="AX635" s="13" t="s">
        <v>603</v>
      </c>
      <c r="AY635" s="206" t="s">
        <v>661</v>
      </c>
    </row>
    <row r="636" spans="2:65" s="14" customFormat="1">
      <c r="B636" s="207"/>
      <c r="C636" s="208"/>
      <c r="D636" s="189" t="s">
        <v>670</v>
      </c>
      <c r="E636" s="209" t="s">
        <v>561</v>
      </c>
      <c r="F636" s="210" t="s">
        <v>672</v>
      </c>
      <c r="G636" s="208"/>
      <c r="H636" s="211">
        <v>10</v>
      </c>
      <c r="I636" s="208"/>
      <c r="J636" s="208"/>
      <c r="K636" s="208"/>
      <c r="L636" s="212"/>
      <c r="M636" s="213"/>
      <c r="N636" s="214"/>
      <c r="O636" s="214"/>
      <c r="P636" s="214"/>
      <c r="Q636" s="214"/>
      <c r="R636" s="214"/>
      <c r="S636" s="214"/>
      <c r="T636" s="215"/>
      <c r="AT636" s="216" t="s">
        <v>670</v>
      </c>
      <c r="AU636" s="216" t="s">
        <v>612</v>
      </c>
      <c r="AV636" s="14" t="s">
        <v>668</v>
      </c>
      <c r="AW636" s="14" t="s">
        <v>567</v>
      </c>
      <c r="AX636" s="14" t="s">
        <v>610</v>
      </c>
      <c r="AY636" s="216" t="s">
        <v>661</v>
      </c>
    </row>
    <row r="637" spans="2:65" s="1" customFormat="1" ht="25.5" customHeight="1">
      <c r="B637" s="38"/>
      <c r="C637" s="176" t="s">
        <v>75</v>
      </c>
      <c r="D637" s="176" t="s">
        <v>663</v>
      </c>
      <c r="E637" s="177" t="s">
        <v>76</v>
      </c>
      <c r="F637" s="178" t="s">
        <v>77</v>
      </c>
      <c r="G637" s="179" t="s">
        <v>666</v>
      </c>
      <c r="H637" s="180">
        <v>10</v>
      </c>
      <c r="I637" s="181"/>
      <c r="J637" s="181">
        <f>ROUND(I637*H637,2)</f>
        <v>0</v>
      </c>
      <c r="K637" s="178" t="s">
        <v>667</v>
      </c>
      <c r="L637" s="58"/>
      <c r="M637" s="182" t="s">
        <v>561</v>
      </c>
      <c r="N637" s="183" t="s">
        <v>574</v>
      </c>
      <c r="O637" s="184">
        <v>1.5509999999999999</v>
      </c>
      <c r="P637" s="184">
        <f>O637*H637</f>
        <v>15.51</v>
      </c>
      <c r="Q637" s="184">
        <v>0.31108000000000002</v>
      </c>
      <c r="R637" s="184">
        <f>Q637*H637</f>
        <v>3.1108000000000002</v>
      </c>
      <c r="S637" s="184">
        <v>0</v>
      </c>
      <c r="T637" s="185">
        <f>S637*H637</f>
        <v>0</v>
      </c>
      <c r="AR637" s="24" t="s">
        <v>668</v>
      </c>
      <c r="AT637" s="24" t="s">
        <v>663</v>
      </c>
      <c r="AU637" s="24" t="s">
        <v>612</v>
      </c>
      <c r="AY637" s="24" t="s">
        <v>661</v>
      </c>
      <c r="BE637" s="186">
        <f>IF(N637="základní",J637,0)</f>
        <v>0</v>
      </c>
      <c r="BF637" s="186">
        <f>IF(N637="snížená",J637,0)</f>
        <v>0</v>
      </c>
      <c r="BG637" s="186">
        <f>IF(N637="zákl. přenesená",J637,0)</f>
        <v>0</v>
      </c>
      <c r="BH637" s="186">
        <f>IF(N637="sníž. přenesená",J637,0)</f>
        <v>0</v>
      </c>
      <c r="BI637" s="186">
        <f>IF(N637="nulová",J637,0)</f>
        <v>0</v>
      </c>
      <c r="BJ637" s="24" t="s">
        <v>610</v>
      </c>
      <c r="BK637" s="186">
        <f>ROUND(I637*H637,2)</f>
        <v>0</v>
      </c>
      <c r="BL637" s="24" t="s">
        <v>668</v>
      </c>
      <c r="BM637" s="24" t="s">
        <v>78</v>
      </c>
    </row>
    <row r="638" spans="2:65" s="12" customFormat="1">
      <c r="B638" s="187"/>
      <c r="C638" s="188"/>
      <c r="D638" s="189" t="s">
        <v>670</v>
      </c>
      <c r="E638" s="190" t="s">
        <v>561</v>
      </c>
      <c r="F638" s="191" t="s">
        <v>74</v>
      </c>
      <c r="G638" s="188"/>
      <c r="H638" s="190" t="s">
        <v>561</v>
      </c>
      <c r="I638" s="188"/>
      <c r="J638" s="188"/>
      <c r="K638" s="188"/>
      <c r="L638" s="192"/>
      <c r="M638" s="193"/>
      <c r="N638" s="194"/>
      <c r="O638" s="194"/>
      <c r="P638" s="194"/>
      <c r="Q638" s="194"/>
      <c r="R638" s="194"/>
      <c r="S638" s="194"/>
      <c r="T638" s="195"/>
      <c r="AT638" s="196" t="s">
        <v>670</v>
      </c>
      <c r="AU638" s="196" t="s">
        <v>612</v>
      </c>
      <c r="AV638" s="12" t="s">
        <v>610</v>
      </c>
      <c r="AW638" s="12" t="s">
        <v>567</v>
      </c>
      <c r="AX638" s="12" t="s">
        <v>603</v>
      </c>
      <c r="AY638" s="196" t="s">
        <v>661</v>
      </c>
    </row>
    <row r="639" spans="2:65" s="13" customFormat="1">
      <c r="B639" s="197"/>
      <c r="C639" s="198"/>
      <c r="D639" s="189" t="s">
        <v>670</v>
      </c>
      <c r="E639" s="199" t="s">
        <v>561</v>
      </c>
      <c r="F639" s="200" t="s">
        <v>713</v>
      </c>
      <c r="G639" s="198"/>
      <c r="H639" s="201">
        <v>10</v>
      </c>
      <c r="I639" s="198"/>
      <c r="J639" s="198"/>
      <c r="K639" s="198"/>
      <c r="L639" s="202"/>
      <c r="M639" s="203"/>
      <c r="N639" s="204"/>
      <c r="O639" s="204"/>
      <c r="P639" s="204"/>
      <c r="Q639" s="204"/>
      <c r="R639" s="204"/>
      <c r="S639" s="204"/>
      <c r="T639" s="205"/>
      <c r="AT639" s="206" t="s">
        <v>670</v>
      </c>
      <c r="AU639" s="206" t="s">
        <v>612</v>
      </c>
      <c r="AV639" s="13" t="s">
        <v>612</v>
      </c>
      <c r="AW639" s="13" t="s">
        <v>567</v>
      </c>
      <c r="AX639" s="13" t="s">
        <v>603</v>
      </c>
      <c r="AY639" s="206" t="s">
        <v>661</v>
      </c>
    </row>
    <row r="640" spans="2:65" s="14" customFormat="1">
      <c r="B640" s="207"/>
      <c r="C640" s="208"/>
      <c r="D640" s="189" t="s">
        <v>670</v>
      </c>
      <c r="E640" s="209" t="s">
        <v>561</v>
      </c>
      <c r="F640" s="210" t="s">
        <v>672</v>
      </c>
      <c r="G640" s="208"/>
      <c r="H640" s="211">
        <v>10</v>
      </c>
      <c r="I640" s="208"/>
      <c r="J640" s="208"/>
      <c r="K640" s="208"/>
      <c r="L640" s="212"/>
      <c r="M640" s="213"/>
      <c r="N640" s="214"/>
      <c r="O640" s="214"/>
      <c r="P640" s="214"/>
      <c r="Q640" s="214"/>
      <c r="R640" s="214"/>
      <c r="S640" s="214"/>
      <c r="T640" s="215"/>
      <c r="AT640" s="216" t="s">
        <v>670</v>
      </c>
      <c r="AU640" s="216" t="s">
        <v>612</v>
      </c>
      <c r="AV640" s="14" t="s">
        <v>668</v>
      </c>
      <c r="AW640" s="14" t="s">
        <v>567</v>
      </c>
      <c r="AX640" s="14" t="s">
        <v>610</v>
      </c>
      <c r="AY640" s="216" t="s">
        <v>661</v>
      </c>
    </row>
    <row r="641" spans="2:65" s="1" customFormat="1" ht="25.5" customHeight="1">
      <c r="B641" s="38"/>
      <c r="C641" s="176" t="s">
        <v>79</v>
      </c>
      <c r="D641" s="176" t="s">
        <v>663</v>
      </c>
      <c r="E641" s="177" t="s">
        <v>80</v>
      </c>
      <c r="F641" s="178" t="s">
        <v>81</v>
      </c>
      <c r="G641" s="179" t="s">
        <v>767</v>
      </c>
      <c r="H641" s="180">
        <v>1.75</v>
      </c>
      <c r="I641" s="181"/>
      <c r="J641" s="181">
        <f>ROUND(I641*H641,2)</f>
        <v>0</v>
      </c>
      <c r="K641" s="178" t="s">
        <v>667</v>
      </c>
      <c r="L641" s="58"/>
      <c r="M641" s="182" t="s">
        <v>561</v>
      </c>
      <c r="N641" s="183" t="s">
        <v>574</v>
      </c>
      <c r="O641" s="184">
        <v>1.319</v>
      </c>
      <c r="P641" s="184">
        <f>O641*H641</f>
        <v>2.3082500000000001</v>
      </c>
      <c r="Q641" s="184">
        <v>0</v>
      </c>
      <c r="R641" s="184">
        <f>Q641*H641</f>
        <v>0</v>
      </c>
      <c r="S641" s="184">
        <v>0</v>
      </c>
      <c r="T641" s="185">
        <f>S641*H641</f>
        <v>0</v>
      </c>
      <c r="AR641" s="24" t="s">
        <v>668</v>
      </c>
      <c r="AT641" s="24" t="s">
        <v>663</v>
      </c>
      <c r="AU641" s="24" t="s">
        <v>612</v>
      </c>
      <c r="AY641" s="24" t="s">
        <v>661</v>
      </c>
      <c r="BE641" s="186">
        <f>IF(N641="základní",J641,0)</f>
        <v>0</v>
      </c>
      <c r="BF641" s="186">
        <f>IF(N641="snížená",J641,0)</f>
        <v>0</v>
      </c>
      <c r="BG641" s="186">
        <f>IF(N641="zákl. přenesená",J641,0)</f>
        <v>0</v>
      </c>
      <c r="BH641" s="186">
        <f>IF(N641="sníž. přenesená",J641,0)</f>
        <v>0</v>
      </c>
      <c r="BI641" s="186">
        <f>IF(N641="nulová",J641,0)</f>
        <v>0</v>
      </c>
      <c r="BJ641" s="24" t="s">
        <v>610</v>
      </c>
      <c r="BK641" s="186">
        <f>ROUND(I641*H641,2)</f>
        <v>0</v>
      </c>
      <c r="BL641" s="24" t="s">
        <v>668</v>
      </c>
      <c r="BM641" s="24" t="s">
        <v>82</v>
      </c>
    </row>
    <row r="642" spans="2:65" s="12" customFormat="1">
      <c r="B642" s="187"/>
      <c r="C642" s="188"/>
      <c r="D642" s="189" t="s">
        <v>670</v>
      </c>
      <c r="E642" s="190" t="s">
        <v>561</v>
      </c>
      <c r="F642" s="191" t="s">
        <v>1110</v>
      </c>
      <c r="G642" s="188"/>
      <c r="H642" s="190" t="s">
        <v>561</v>
      </c>
      <c r="I642" s="188"/>
      <c r="J642" s="188"/>
      <c r="K642" s="188"/>
      <c r="L642" s="192"/>
      <c r="M642" s="193"/>
      <c r="N642" s="194"/>
      <c r="O642" s="194"/>
      <c r="P642" s="194"/>
      <c r="Q642" s="194"/>
      <c r="R642" s="194"/>
      <c r="S642" s="194"/>
      <c r="T642" s="195"/>
      <c r="AT642" s="196" t="s">
        <v>670</v>
      </c>
      <c r="AU642" s="196" t="s">
        <v>612</v>
      </c>
      <c r="AV642" s="12" t="s">
        <v>610</v>
      </c>
      <c r="AW642" s="12" t="s">
        <v>567</v>
      </c>
      <c r="AX642" s="12" t="s">
        <v>603</v>
      </c>
      <c r="AY642" s="196" t="s">
        <v>661</v>
      </c>
    </row>
    <row r="643" spans="2:65" s="13" customFormat="1">
      <c r="B643" s="197"/>
      <c r="C643" s="198"/>
      <c r="D643" s="189" t="s">
        <v>670</v>
      </c>
      <c r="E643" s="199" t="s">
        <v>561</v>
      </c>
      <c r="F643" s="200" t="s">
        <v>83</v>
      </c>
      <c r="G643" s="198"/>
      <c r="H643" s="201">
        <v>1.75</v>
      </c>
      <c r="I643" s="198"/>
      <c r="J643" s="198"/>
      <c r="K643" s="198"/>
      <c r="L643" s="202"/>
      <c r="M643" s="203"/>
      <c r="N643" s="204"/>
      <c r="O643" s="204"/>
      <c r="P643" s="204"/>
      <c r="Q643" s="204"/>
      <c r="R643" s="204"/>
      <c r="S643" s="204"/>
      <c r="T643" s="205"/>
      <c r="AT643" s="206" t="s">
        <v>670</v>
      </c>
      <c r="AU643" s="206" t="s">
        <v>612</v>
      </c>
      <c r="AV643" s="13" t="s">
        <v>612</v>
      </c>
      <c r="AW643" s="13" t="s">
        <v>567</v>
      </c>
      <c r="AX643" s="13" t="s">
        <v>603</v>
      </c>
      <c r="AY643" s="206" t="s">
        <v>661</v>
      </c>
    </row>
    <row r="644" spans="2:65" s="14" customFormat="1">
      <c r="B644" s="207"/>
      <c r="C644" s="208"/>
      <c r="D644" s="189" t="s">
        <v>670</v>
      </c>
      <c r="E644" s="209" t="s">
        <v>561</v>
      </c>
      <c r="F644" s="210" t="s">
        <v>672</v>
      </c>
      <c r="G644" s="208"/>
      <c r="H644" s="211">
        <v>1.75</v>
      </c>
      <c r="I644" s="208"/>
      <c r="J644" s="208"/>
      <c r="K644" s="208"/>
      <c r="L644" s="212"/>
      <c r="M644" s="213"/>
      <c r="N644" s="214"/>
      <c r="O644" s="214"/>
      <c r="P644" s="214"/>
      <c r="Q644" s="214"/>
      <c r="R644" s="214"/>
      <c r="S644" s="214"/>
      <c r="T644" s="215"/>
      <c r="AT644" s="216" t="s">
        <v>670</v>
      </c>
      <c r="AU644" s="216" t="s">
        <v>612</v>
      </c>
      <c r="AV644" s="14" t="s">
        <v>668</v>
      </c>
      <c r="AW644" s="14" t="s">
        <v>567</v>
      </c>
      <c r="AX644" s="14" t="s">
        <v>610</v>
      </c>
      <c r="AY644" s="216" t="s">
        <v>661</v>
      </c>
    </row>
    <row r="645" spans="2:65" s="1" customFormat="1" ht="16.5" customHeight="1">
      <c r="B645" s="38"/>
      <c r="C645" s="176" t="s">
        <v>84</v>
      </c>
      <c r="D645" s="176" t="s">
        <v>663</v>
      </c>
      <c r="E645" s="177" t="s">
        <v>85</v>
      </c>
      <c r="F645" s="178" t="s">
        <v>86</v>
      </c>
      <c r="G645" s="179" t="s">
        <v>682</v>
      </c>
      <c r="H645" s="180">
        <v>10</v>
      </c>
      <c r="I645" s="181"/>
      <c r="J645" s="181">
        <f>ROUND(I645*H645,2)</f>
        <v>0</v>
      </c>
      <c r="K645" s="178" t="s">
        <v>667</v>
      </c>
      <c r="L645" s="58"/>
      <c r="M645" s="182" t="s">
        <v>561</v>
      </c>
      <c r="N645" s="183" t="s">
        <v>574</v>
      </c>
      <c r="O645" s="184">
        <v>0.96299999999999997</v>
      </c>
      <c r="P645" s="184">
        <f>O645*H645</f>
        <v>9.629999999999999</v>
      </c>
      <c r="Q645" s="184">
        <v>4.0200000000000001E-3</v>
      </c>
      <c r="R645" s="184">
        <f>Q645*H645</f>
        <v>4.02E-2</v>
      </c>
      <c r="S645" s="184">
        <v>0</v>
      </c>
      <c r="T645" s="185">
        <f>S645*H645</f>
        <v>0</v>
      </c>
      <c r="AR645" s="24" t="s">
        <v>668</v>
      </c>
      <c r="AT645" s="24" t="s">
        <v>663</v>
      </c>
      <c r="AU645" s="24" t="s">
        <v>612</v>
      </c>
      <c r="AY645" s="24" t="s">
        <v>661</v>
      </c>
      <c r="BE645" s="186">
        <f>IF(N645="základní",J645,0)</f>
        <v>0</v>
      </c>
      <c r="BF645" s="186">
        <f>IF(N645="snížená",J645,0)</f>
        <v>0</v>
      </c>
      <c r="BG645" s="186">
        <f>IF(N645="zákl. přenesená",J645,0)</f>
        <v>0</v>
      </c>
      <c r="BH645" s="186">
        <f>IF(N645="sníž. přenesená",J645,0)</f>
        <v>0</v>
      </c>
      <c r="BI645" s="186">
        <f>IF(N645="nulová",J645,0)</f>
        <v>0</v>
      </c>
      <c r="BJ645" s="24" t="s">
        <v>610</v>
      </c>
      <c r="BK645" s="186">
        <f>ROUND(I645*H645,2)</f>
        <v>0</v>
      </c>
      <c r="BL645" s="24" t="s">
        <v>668</v>
      </c>
      <c r="BM645" s="24" t="s">
        <v>87</v>
      </c>
    </row>
    <row r="646" spans="2:65" s="12" customFormat="1">
      <c r="B646" s="187"/>
      <c r="C646" s="188"/>
      <c r="D646" s="189" t="s">
        <v>670</v>
      </c>
      <c r="E646" s="190" t="s">
        <v>561</v>
      </c>
      <c r="F646" s="191" t="s">
        <v>88</v>
      </c>
      <c r="G646" s="188"/>
      <c r="H646" s="190" t="s">
        <v>561</v>
      </c>
      <c r="I646" s="188"/>
      <c r="J646" s="188"/>
      <c r="K646" s="188"/>
      <c r="L646" s="192"/>
      <c r="M646" s="193"/>
      <c r="N646" s="194"/>
      <c r="O646" s="194"/>
      <c r="P646" s="194"/>
      <c r="Q646" s="194"/>
      <c r="R646" s="194"/>
      <c r="S646" s="194"/>
      <c r="T646" s="195"/>
      <c r="AT646" s="196" t="s">
        <v>670</v>
      </c>
      <c r="AU646" s="196" t="s">
        <v>612</v>
      </c>
      <c r="AV646" s="12" t="s">
        <v>610</v>
      </c>
      <c r="AW646" s="12" t="s">
        <v>567</v>
      </c>
      <c r="AX646" s="12" t="s">
        <v>603</v>
      </c>
      <c r="AY646" s="196" t="s">
        <v>661</v>
      </c>
    </row>
    <row r="647" spans="2:65" s="13" customFormat="1">
      <c r="B647" s="197"/>
      <c r="C647" s="198"/>
      <c r="D647" s="189" t="s">
        <v>670</v>
      </c>
      <c r="E647" s="199" t="s">
        <v>561</v>
      </c>
      <c r="F647" s="200" t="s">
        <v>89</v>
      </c>
      <c r="G647" s="198"/>
      <c r="H647" s="201">
        <v>10</v>
      </c>
      <c r="I647" s="198"/>
      <c r="J647" s="198"/>
      <c r="K647" s="198"/>
      <c r="L647" s="202"/>
      <c r="M647" s="203"/>
      <c r="N647" s="204"/>
      <c r="O647" s="204"/>
      <c r="P647" s="204"/>
      <c r="Q647" s="204"/>
      <c r="R647" s="204"/>
      <c r="S647" s="204"/>
      <c r="T647" s="205"/>
      <c r="AT647" s="206" t="s">
        <v>670</v>
      </c>
      <c r="AU647" s="206" t="s">
        <v>612</v>
      </c>
      <c r="AV647" s="13" t="s">
        <v>612</v>
      </c>
      <c r="AW647" s="13" t="s">
        <v>567</v>
      </c>
      <c r="AX647" s="13" t="s">
        <v>603</v>
      </c>
      <c r="AY647" s="206" t="s">
        <v>661</v>
      </c>
    </row>
    <row r="648" spans="2:65" s="14" customFormat="1">
      <c r="B648" s="207"/>
      <c r="C648" s="208"/>
      <c r="D648" s="189" t="s">
        <v>670</v>
      </c>
      <c r="E648" s="209" t="s">
        <v>561</v>
      </c>
      <c r="F648" s="210" t="s">
        <v>672</v>
      </c>
      <c r="G648" s="208"/>
      <c r="H648" s="211">
        <v>10</v>
      </c>
      <c r="I648" s="208"/>
      <c r="J648" s="208"/>
      <c r="K648" s="208"/>
      <c r="L648" s="212"/>
      <c r="M648" s="213"/>
      <c r="N648" s="214"/>
      <c r="O648" s="214"/>
      <c r="P648" s="214"/>
      <c r="Q648" s="214"/>
      <c r="R648" s="214"/>
      <c r="S648" s="214"/>
      <c r="T648" s="215"/>
      <c r="AT648" s="216" t="s">
        <v>670</v>
      </c>
      <c r="AU648" s="216" t="s">
        <v>612</v>
      </c>
      <c r="AV648" s="14" t="s">
        <v>668</v>
      </c>
      <c r="AW648" s="14" t="s">
        <v>567</v>
      </c>
      <c r="AX648" s="14" t="s">
        <v>610</v>
      </c>
      <c r="AY648" s="216" t="s">
        <v>661</v>
      </c>
    </row>
    <row r="649" spans="2:65" s="1" customFormat="1" ht="16.5" customHeight="1">
      <c r="B649" s="38"/>
      <c r="C649" s="176" t="s">
        <v>90</v>
      </c>
      <c r="D649" s="176" t="s">
        <v>663</v>
      </c>
      <c r="E649" s="177" t="s">
        <v>91</v>
      </c>
      <c r="F649" s="178" t="s">
        <v>92</v>
      </c>
      <c r="G649" s="179" t="s">
        <v>666</v>
      </c>
      <c r="H649" s="180">
        <v>3</v>
      </c>
      <c r="I649" s="181"/>
      <c r="J649" s="181">
        <f>ROUND(I649*H649,2)</f>
        <v>0</v>
      </c>
      <c r="K649" s="178" t="s">
        <v>561</v>
      </c>
      <c r="L649" s="58"/>
      <c r="M649" s="182" t="s">
        <v>561</v>
      </c>
      <c r="N649" s="183" t="s">
        <v>574</v>
      </c>
      <c r="O649" s="184">
        <v>0</v>
      </c>
      <c r="P649" s="184">
        <f>O649*H649</f>
        <v>0</v>
      </c>
      <c r="Q649" s="184">
        <v>0</v>
      </c>
      <c r="R649" s="184">
        <f>Q649*H649</f>
        <v>0</v>
      </c>
      <c r="S649" s="184">
        <v>0</v>
      </c>
      <c r="T649" s="185">
        <f>S649*H649</f>
        <v>0</v>
      </c>
      <c r="AR649" s="24" t="s">
        <v>668</v>
      </c>
      <c r="AT649" s="24" t="s">
        <v>663</v>
      </c>
      <c r="AU649" s="24" t="s">
        <v>612</v>
      </c>
      <c r="AY649" s="24" t="s">
        <v>661</v>
      </c>
      <c r="BE649" s="186">
        <f>IF(N649="základní",J649,0)</f>
        <v>0</v>
      </c>
      <c r="BF649" s="186">
        <f>IF(N649="snížená",J649,0)</f>
        <v>0</v>
      </c>
      <c r="BG649" s="186">
        <f>IF(N649="zákl. přenesená",J649,0)</f>
        <v>0</v>
      </c>
      <c r="BH649" s="186">
        <f>IF(N649="sníž. přenesená",J649,0)</f>
        <v>0</v>
      </c>
      <c r="BI649" s="186">
        <f>IF(N649="nulová",J649,0)</f>
        <v>0</v>
      </c>
      <c r="BJ649" s="24" t="s">
        <v>610</v>
      </c>
      <c r="BK649" s="186">
        <f>ROUND(I649*H649,2)</f>
        <v>0</v>
      </c>
      <c r="BL649" s="24" t="s">
        <v>668</v>
      </c>
      <c r="BM649" s="24" t="s">
        <v>93</v>
      </c>
    </row>
    <row r="650" spans="2:65" s="12" customFormat="1" ht="27">
      <c r="B650" s="187"/>
      <c r="C650" s="188"/>
      <c r="D650" s="189" t="s">
        <v>670</v>
      </c>
      <c r="E650" s="190" t="s">
        <v>561</v>
      </c>
      <c r="F650" s="191" t="s">
        <v>94</v>
      </c>
      <c r="G650" s="188"/>
      <c r="H650" s="190" t="s">
        <v>561</v>
      </c>
      <c r="I650" s="188"/>
      <c r="J650" s="188"/>
      <c r="K650" s="188"/>
      <c r="L650" s="192"/>
      <c r="M650" s="193"/>
      <c r="N650" s="194"/>
      <c r="O650" s="194"/>
      <c r="P650" s="194"/>
      <c r="Q650" s="194"/>
      <c r="R650" s="194"/>
      <c r="S650" s="194"/>
      <c r="T650" s="195"/>
      <c r="AT650" s="196" t="s">
        <v>670</v>
      </c>
      <c r="AU650" s="196" t="s">
        <v>612</v>
      </c>
      <c r="AV650" s="12" t="s">
        <v>610</v>
      </c>
      <c r="AW650" s="12" t="s">
        <v>567</v>
      </c>
      <c r="AX650" s="12" t="s">
        <v>603</v>
      </c>
      <c r="AY650" s="196" t="s">
        <v>661</v>
      </c>
    </row>
    <row r="651" spans="2:65" s="13" customFormat="1">
      <c r="B651" s="197"/>
      <c r="C651" s="198"/>
      <c r="D651" s="189" t="s">
        <v>670</v>
      </c>
      <c r="E651" s="199" t="s">
        <v>561</v>
      </c>
      <c r="F651" s="200" t="s">
        <v>95</v>
      </c>
      <c r="G651" s="198"/>
      <c r="H651" s="201">
        <v>3</v>
      </c>
      <c r="I651" s="198"/>
      <c r="J651" s="198"/>
      <c r="K651" s="198"/>
      <c r="L651" s="202"/>
      <c r="M651" s="203"/>
      <c r="N651" s="204"/>
      <c r="O651" s="204"/>
      <c r="P651" s="204"/>
      <c r="Q651" s="204"/>
      <c r="R651" s="204"/>
      <c r="S651" s="204"/>
      <c r="T651" s="205"/>
      <c r="AT651" s="206" t="s">
        <v>670</v>
      </c>
      <c r="AU651" s="206" t="s">
        <v>612</v>
      </c>
      <c r="AV651" s="13" t="s">
        <v>612</v>
      </c>
      <c r="AW651" s="13" t="s">
        <v>567</v>
      </c>
      <c r="AX651" s="13" t="s">
        <v>603</v>
      </c>
      <c r="AY651" s="206" t="s">
        <v>661</v>
      </c>
    </row>
    <row r="652" spans="2:65" s="14" customFormat="1">
      <c r="B652" s="207"/>
      <c r="C652" s="208"/>
      <c r="D652" s="189" t="s">
        <v>670</v>
      </c>
      <c r="E652" s="209" t="s">
        <v>561</v>
      </c>
      <c r="F652" s="210" t="s">
        <v>672</v>
      </c>
      <c r="G652" s="208"/>
      <c r="H652" s="211">
        <v>3</v>
      </c>
      <c r="I652" s="208"/>
      <c r="J652" s="208"/>
      <c r="K652" s="208"/>
      <c r="L652" s="212"/>
      <c r="M652" s="213"/>
      <c r="N652" s="214"/>
      <c r="O652" s="214"/>
      <c r="P652" s="214"/>
      <c r="Q652" s="214"/>
      <c r="R652" s="214"/>
      <c r="S652" s="214"/>
      <c r="T652" s="215"/>
      <c r="AT652" s="216" t="s">
        <v>670</v>
      </c>
      <c r="AU652" s="216" t="s">
        <v>612</v>
      </c>
      <c r="AV652" s="14" t="s">
        <v>668</v>
      </c>
      <c r="AW652" s="14" t="s">
        <v>567</v>
      </c>
      <c r="AX652" s="14" t="s">
        <v>610</v>
      </c>
      <c r="AY652" s="216" t="s">
        <v>661</v>
      </c>
    </row>
    <row r="653" spans="2:65" s="11" customFormat="1" ht="29.85" customHeight="1">
      <c r="B653" s="161"/>
      <c r="C653" s="162"/>
      <c r="D653" s="163" t="s">
        <v>602</v>
      </c>
      <c r="E653" s="174" t="s">
        <v>708</v>
      </c>
      <c r="F653" s="174" t="s">
        <v>858</v>
      </c>
      <c r="G653" s="162"/>
      <c r="H653" s="162"/>
      <c r="I653" s="162"/>
      <c r="J653" s="175">
        <f>BK653</f>
        <v>0</v>
      </c>
      <c r="K653" s="162"/>
      <c r="L653" s="166"/>
      <c r="M653" s="167"/>
      <c r="N653" s="168"/>
      <c r="O653" s="168"/>
      <c r="P653" s="169">
        <f>SUM(P654:P805)</f>
        <v>253.01150000000001</v>
      </c>
      <c r="Q653" s="168"/>
      <c r="R653" s="169">
        <f>SUM(R654:R805)</f>
        <v>102.60378499999997</v>
      </c>
      <c r="S653" s="168"/>
      <c r="T653" s="170">
        <f>SUM(T654:T805)</f>
        <v>3.3000000000000003</v>
      </c>
      <c r="AR653" s="171" t="s">
        <v>610</v>
      </c>
      <c r="AT653" s="172" t="s">
        <v>602</v>
      </c>
      <c r="AU653" s="172" t="s">
        <v>610</v>
      </c>
      <c r="AY653" s="171" t="s">
        <v>661</v>
      </c>
      <c r="BK653" s="173">
        <f>SUM(BK654:BK805)</f>
        <v>0</v>
      </c>
    </row>
    <row r="654" spans="2:65" s="1" customFormat="1" ht="25.5" customHeight="1">
      <c r="B654" s="38"/>
      <c r="C654" s="176" t="s">
        <v>96</v>
      </c>
      <c r="D654" s="176" t="s">
        <v>663</v>
      </c>
      <c r="E654" s="177" t="s">
        <v>97</v>
      </c>
      <c r="F654" s="178" t="s">
        <v>98</v>
      </c>
      <c r="G654" s="179" t="s">
        <v>666</v>
      </c>
      <c r="H654" s="180">
        <v>7</v>
      </c>
      <c r="I654" s="181"/>
      <c r="J654" s="181">
        <f>ROUND(I654*H654,2)</f>
        <v>0</v>
      </c>
      <c r="K654" s="178" t="s">
        <v>667</v>
      </c>
      <c r="L654" s="58"/>
      <c r="M654" s="182" t="s">
        <v>561</v>
      </c>
      <c r="N654" s="183" t="s">
        <v>574</v>
      </c>
      <c r="O654" s="184">
        <v>0.2</v>
      </c>
      <c r="P654" s="184">
        <f>O654*H654</f>
        <v>1.4000000000000001</v>
      </c>
      <c r="Q654" s="184">
        <v>6.9999999999999999E-4</v>
      </c>
      <c r="R654" s="184">
        <f>Q654*H654</f>
        <v>4.8999999999999998E-3</v>
      </c>
      <c r="S654" s="184">
        <v>0</v>
      </c>
      <c r="T654" s="185">
        <f>S654*H654</f>
        <v>0</v>
      </c>
      <c r="AR654" s="24" t="s">
        <v>668</v>
      </c>
      <c r="AT654" s="24" t="s">
        <v>663</v>
      </c>
      <c r="AU654" s="24" t="s">
        <v>612</v>
      </c>
      <c r="AY654" s="24" t="s">
        <v>661</v>
      </c>
      <c r="BE654" s="186">
        <f>IF(N654="základní",J654,0)</f>
        <v>0</v>
      </c>
      <c r="BF654" s="186">
        <f>IF(N654="snížená",J654,0)</f>
        <v>0</v>
      </c>
      <c r="BG654" s="186">
        <f>IF(N654="zákl. přenesená",J654,0)</f>
        <v>0</v>
      </c>
      <c r="BH654" s="186">
        <f>IF(N654="sníž. přenesená",J654,0)</f>
        <v>0</v>
      </c>
      <c r="BI654" s="186">
        <f>IF(N654="nulová",J654,0)</f>
        <v>0</v>
      </c>
      <c r="BJ654" s="24" t="s">
        <v>610</v>
      </c>
      <c r="BK654" s="186">
        <f>ROUND(I654*H654,2)</f>
        <v>0</v>
      </c>
      <c r="BL654" s="24" t="s">
        <v>668</v>
      </c>
      <c r="BM654" s="24" t="s">
        <v>99</v>
      </c>
    </row>
    <row r="655" spans="2:65" s="12" customFormat="1">
      <c r="B655" s="187"/>
      <c r="C655" s="188"/>
      <c r="D655" s="189" t="s">
        <v>670</v>
      </c>
      <c r="E655" s="190" t="s">
        <v>561</v>
      </c>
      <c r="F655" s="191" t="s">
        <v>1019</v>
      </c>
      <c r="G655" s="188"/>
      <c r="H655" s="190" t="s">
        <v>561</v>
      </c>
      <c r="I655" s="188"/>
      <c r="J655" s="188"/>
      <c r="K655" s="188"/>
      <c r="L655" s="192"/>
      <c r="M655" s="193"/>
      <c r="N655" s="194"/>
      <c r="O655" s="194"/>
      <c r="P655" s="194"/>
      <c r="Q655" s="194"/>
      <c r="R655" s="194"/>
      <c r="S655" s="194"/>
      <c r="T655" s="195"/>
      <c r="AT655" s="196" t="s">
        <v>670</v>
      </c>
      <c r="AU655" s="196" t="s">
        <v>612</v>
      </c>
      <c r="AV655" s="12" t="s">
        <v>610</v>
      </c>
      <c r="AW655" s="12" t="s">
        <v>567</v>
      </c>
      <c r="AX655" s="12" t="s">
        <v>603</v>
      </c>
      <c r="AY655" s="196" t="s">
        <v>661</v>
      </c>
    </row>
    <row r="656" spans="2:65" s="13" customFormat="1">
      <c r="B656" s="197"/>
      <c r="C656" s="198"/>
      <c r="D656" s="189" t="s">
        <v>670</v>
      </c>
      <c r="E656" s="199" t="s">
        <v>561</v>
      </c>
      <c r="F656" s="200" t="s">
        <v>100</v>
      </c>
      <c r="G656" s="198"/>
      <c r="H656" s="201">
        <v>7</v>
      </c>
      <c r="I656" s="198"/>
      <c r="J656" s="198"/>
      <c r="K656" s="198"/>
      <c r="L656" s="202"/>
      <c r="M656" s="203"/>
      <c r="N656" s="204"/>
      <c r="O656" s="204"/>
      <c r="P656" s="204"/>
      <c r="Q656" s="204"/>
      <c r="R656" s="204"/>
      <c r="S656" s="204"/>
      <c r="T656" s="205"/>
      <c r="AT656" s="206" t="s">
        <v>670</v>
      </c>
      <c r="AU656" s="206" t="s">
        <v>612</v>
      </c>
      <c r="AV656" s="13" t="s">
        <v>612</v>
      </c>
      <c r="AW656" s="13" t="s">
        <v>567</v>
      </c>
      <c r="AX656" s="13" t="s">
        <v>603</v>
      </c>
      <c r="AY656" s="206" t="s">
        <v>661</v>
      </c>
    </row>
    <row r="657" spans="2:65" s="14" customFormat="1">
      <c r="B657" s="207"/>
      <c r="C657" s="208"/>
      <c r="D657" s="189" t="s">
        <v>670</v>
      </c>
      <c r="E657" s="209" t="s">
        <v>561</v>
      </c>
      <c r="F657" s="210" t="s">
        <v>672</v>
      </c>
      <c r="G657" s="208"/>
      <c r="H657" s="211">
        <v>7</v>
      </c>
      <c r="I657" s="208"/>
      <c r="J657" s="208"/>
      <c r="K657" s="208"/>
      <c r="L657" s="212"/>
      <c r="M657" s="213"/>
      <c r="N657" s="214"/>
      <c r="O657" s="214"/>
      <c r="P657" s="214"/>
      <c r="Q657" s="214"/>
      <c r="R657" s="214"/>
      <c r="S657" s="214"/>
      <c r="T657" s="215"/>
      <c r="AT657" s="216" t="s">
        <v>670</v>
      </c>
      <c r="AU657" s="216" t="s">
        <v>612</v>
      </c>
      <c r="AV657" s="14" t="s">
        <v>668</v>
      </c>
      <c r="AW657" s="14" t="s">
        <v>567</v>
      </c>
      <c r="AX657" s="14" t="s">
        <v>610</v>
      </c>
      <c r="AY657" s="216" t="s">
        <v>661</v>
      </c>
    </row>
    <row r="658" spans="2:65" s="1" customFormat="1" ht="16.5" customHeight="1">
      <c r="B658" s="38"/>
      <c r="C658" s="217" t="s">
        <v>101</v>
      </c>
      <c r="D658" s="217" t="s">
        <v>841</v>
      </c>
      <c r="E658" s="218" t="s">
        <v>102</v>
      </c>
      <c r="F658" s="219" t="s">
        <v>103</v>
      </c>
      <c r="G658" s="220" t="s">
        <v>666</v>
      </c>
      <c r="H658" s="221">
        <v>2</v>
      </c>
      <c r="I658" s="222"/>
      <c r="J658" s="222">
        <f>ROUND(I658*H658,2)</f>
        <v>0</v>
      </c>
      <c r="K658" s="219" t="s">
        <v>667</v>
      </c>
      <c r="L658" s="223"/>
      <c r="M658" s="224" t="s">
        <v>561</v>
      </c>
      <c r="N658" s="225" t="s">
        <v>574</v>
      </c>
      <c r="O658" s="184">
        <v>0</v>
      </c>
      <c r="P658" s="184">
        <f>O658*H658</f>
        <v>0</v>
      </c>
      <c r="Q658" s="184">
        <v>3.8E-3</v>
      </c>
      <c r="R658" s="184">
        <f>Q658*H658</f>
        <v>7.6E-3</v>
      </c>
      <c r="S658" s="184">
        <v>0</v>
      </c>
      <c r="T658" s="185">
        <f>S658*H658</f>
        <v>0</v>
      </c>
      <c r="AR658" s="24" t="s">
        <v>702</v>
      </c>
      <c r="AT658" s="24" t="s">
        <v>841</v>
      </c>
      <c r="AU658" s="24" t="s">
        <v>612</v>
      </c>
      <c r="AY658" s="24" t="s">
        <v>661</v>
      </c>
      <c r="BE658" s="186">
        <f>IF(N658="základní",J658,0)</f>
        <v>0</v>
      </c>
      <c r="BF658" s="186">
        <f>IF(N658="snížená",J658,0)</f>
        <v>0</v>
      </c>
      <c r="BG658" s="186">
        <f>IF(N658="zákl. přenesená",J658,0)</f>
        <v>0</v>
      </c>
      <c r="BH658" s="186">
        <f>IF(N658="sníž. přenesená",J658,0)</f>
        <v>0</v>
      </c>
      <c r="BI658" s="186">
        <f>IF(N658="nulová",J658,0)</f>
        <v>0</v>
      </c>
      <c r="BJ658" s="24" t="s">
        <v>610</v>
      </c>
      <c r="BK658" s="186">
        <f>ROUND(I658*H658,2)</f>
        <v>0</v>
      </c>
      <c r="BL658" s="24" t="s">
        <v>668</v>
      </c>
      <c r="BM658" s="24" t="s">
        <v>104</v>
      </c>
    </row>
    <row r="659" spans="2:65" s="12" customFormat="1">
      <c r="B659" s="187"/>
      <c r="C659" s="188"/>
      <c r="D659" s="189" t="s">
        <v>670</v>
      </c>
      <c r="E659" s="190" t="s">
        <v>561</v>
      </c>
      <c r="F659" s="191" t="s">
        <v>105</v>
      </c>
      <c r="G659" s="188"/>
      <c r="H659" s="190" t="s">
        <v>561</v>
      </c>
      <c r="I659" s="188"/>
      <c r="J659" s="188"/>
      <c r="K659" s="188"/>
      <c r="L659" s="192"/>
      <c r="M659" s="193"/>
      <c r="N659" s="194"/>
      <c r="O659" s="194"/>
      <c r="P659" s="194"/>
      <c r="Q659" s="194"/>
      <c r="R659" s="194"/>
      <c r="S659" s="194"/>
      <c r="T659" s="195"/>
      <c r="AT659" s="196" t="s">
        <v>670</v>
      </c>
      <c r="AU659" s="196" t="s">
        <v>612</v>
      </c>
      <c r="AV659" s="12" t="s">
        <v>610</v>
      </c>
      <c r="AW659" s="12" t="s">
        <v>567</v>
      </c>
      <c r="AX659" s="12" t="s">
        <v>603</v>
      </c>
      <c r="AY659" s="196" t="s">
        <v>661</v>
      </c>
    </row>
    <row r="660" spans="2:65" s="13" customFormat="1">
      <c r="B660" s="197"/>
      <c r="C660" s="198"/>
      <c r="D660" s="189" t="s">
        <v>670</v>
      </c>
      <c r="E660" s="199" t="s">
        <v>561</v>
      </c>
      <c r="F660" s="200" t="s">
        <v>612</v>
      </c>
      <c r="G660" s="198"/>
      <c r="H660" s="201">
        <v>2</v>
      </c>
      <c r="I660" s="198"/>
      <c r="J660" s="198"/>
      <c r="K660" s="198"/>
      <c r="L660" s="202"/>
      <c r="M660" s="203"/>
      <c r="N660" s="204"/>
      <c r="O660" s="204"/>
      <c r="P660" s="204"/>
      <c r="Q660" s="204"/>
      <c r="R660" s="204"/>
      <c r="S660" s="204"/>
      <c r="T660" s="205"/>
      <c r="AT660" s="206" t="s">
        <v>670</v>
      </c>
      <c r="AU660" s="206" t="s">
        <v>612</v>
      </c>
      <c r="AV660" s="13" t="s">
        <v>612</v>
      </c>
      <c r="AW660" s="13" t="s">
        <v>567</v>
      </c>
      <c r="AX660" s="13" t="s">
        <v>603</v>
      </c>
      <c r="AY660" s="206" t="s">
        <v>661</v>
      </c>
    </row>
    <row r="661" spans="2:65" s="14" customFormat="1">
      <c r="B661" s="207"/>
      <c r="C661" s="208"/>
      <c r="D661" s="189" t="s">
        <v>670</v>
      </c>
      <c r="E661" s="209" t="s">
        <v>561</v>
      </c>
      <c r="F661" s="210" t="s">
        <v>672</v>
      </c>
      <c r="G661" s="208"/>
      <c r="H661" s="211">
        <v>2</v>
      </c>
      <c r="I661" s="208"/>
      <c r="J661" s="208"/>
      <c r="K661" s="208"/>
      <c r="L661" s="212"/>
      <c r="M661" s="213"/>
      <c r="N661" s="214"/>
      <c r="O661" s="214"/>
      <c r="P661" s="214"/>
      <c r="Q661" s="214"/>
      <c r="R661" s="214"/>
      <c r="S661" s="214"/>
      <c r="T661" s="215"/>
      <c r="AT661" s="216" t="s">
        <v>670</v>
      </c>
      <c r="AU661" s="216" t="s">
        <v>612</v>
      </c>
      <c r="AV661" s="14" t="s">
        <v>668</v>
      </c>
      <c r="AW661" s="14" t="s">
        <v>567</v>
      </c>
      <c r="AX661" s="14" t="s">
        <v>610</v>
      </c>
      <c r="AY661" s="216" t="s">
        <v>661</v>
      </c>
    </row>
    <row r="662" spans="2:65" s="1" customFormat="1" ht="16.5" customHeight="1">
      <c r="B662" s="38"/>
      <c r="C662" s="217" t="s">
        <v>1171</v>
      </c>
      <c r="D662" s="217" t="s">
        <v>841</v>
      </c>
      <c r="E662" s="218" t="s">
        <v>106</v>
      </c>
      <c r="F662" s="219" t="s">
        <v>107</v>
      </c>
      <c r="G662" s="220" t="s">
        <v>666</v>
      </c>
      <c r="H662" s="221">
        <v>1</v>
      </c>
      <c r="I662" s="222"/>
      <c r="J662" s="222">
        <f>ROUND(I662*H662,2)</f>
        <v>0</v>
      </c>
      <c r="K662" s="219" t="s">
        <v>667</v>
      </c>
      <c r="L662" s="223"/>
      <c r="M662" s="224" t="s">
        <v>561</v>
      </c>
      <c r="N662" s="225" t="s">
        <v>574</v>
      </c>
      <c r="O662" s="184">
        <v>0</v>
      </c>
      <c r="P662" s="184">
        <f>O662*H662</f>
        <v>0</v>
      </c>
      <c r="Q662" s="184">
        <v>2.8E-3</v>
      </c>
      <c r="R662" s="184">
        <f>Q662*H662</f>
        <v>2.8E-3</v>
      </c>
      <c r="S662" s="184">
        <v>0</v>
      </c>
      <c r="T662" s="185">
        <f>S662*H662</f>
        <v>0</v>
      </c>
      <c r="AR662" s="24" t="s">
        <v>702</v>
      </c>
      <c r="AT662" s="24" t="s">
        <v>841</v>
      </c>
      <c r="AU662" s="24" t="s">
        <v>612</v>
      </c>
      <c r="AY662" s="24" t="s">
        <v>661</v>
      </c>
      <c r="BE662" s="186">
        <f>IF(N662="základní",J662,0)</f>
        <v>0</v>
      </c>
      <c r="BF662" s="186">
        <f>IF(N662="snížená",J662,0)</f>
        <v>0</v>
      </c>
      <c r="BG662" s="186">
        <f>IF(N662="zákl. přenesená",J662,0)</f>
        <v>0</v>
      </c>
      <c r="BH662" s="186">
        <f>IF(N662="sníž. přenesená",J662,0)</f>
        <v>0</v>
      </c>
      <c r="BI662" s="186">
        <f>IF(N662="nulová",J662,0)</f>
        <v>0</v>
      </c>
      <c r="BJ662" s="24" t="s">
        <v>610</v>
      </c>
      <c r="BK662" s="186">
        <f>ROUND(I662*H662,2)</f>
        <v>0</v>
      </c>
      <c r="BL662" s="24" t="s">
        <v>668</v>
      </c>
      <c r="BM662" s="24" t="s">
        <v>108</v>
      </c>
    </row>
    <row r="663" spans="2:65" s="12" customFormat="1">
      <c r="B663" s="187"/>
      <c r="C663" s="188"/>
      <c r="D663" s="189" t="s">
        <v>670</v>
      </c>
      <c r="E663" s="190" t="s">
        <v>561</v>
      </c>
      <c r="F663" s="191" t="s">
        <v>109</v>
      </c>
      <c r="G663" s="188"/>
      <c r="H663" s="190" t="s">
        <v>561</v>
      </c>
      <c r="I663" s="188"/>
      <c r="J663" s="188"/>
      <c r="K663" s="188"/>
      <c r="L663" s="192"/>
      <c r="M663" s="193"/>
      <c r="N663" s="194"/>
      <c r="O663" s="194"/>
      <c r="P663" s="194"/>
      <c r="Q663" s="194"/>
      <c r="R663" s="194"/>
      <c r="S663" s="194"/>
      <c r="T663" s="195"/>
      <c r="AT663" s="196" t="s">
        <v>670</v>
      </c>
      <c r="AU663" s="196" t="s">
        <v>612</v>
      </c>
      <c r="AV663" s="12" t="s">
        <v>610</v>
      </c>
      <c r="AW663" s="12" t="s">
        <v>567</v>
      </c>
      <c r="AX663" s="12" t="s">
        <v>603</v>
      </c>
      <c r="AY663" s="196" t="s">
        <v>661</v>
      </c>
    </row>
    <row r="664" spans="2:65" s="13" customFormat="1">
      <c r="B664" s="197"/>
      <c r="C664" s="198"/>
      <c r="D664" s="189" t="s">
        <v>670</v>
      </c>
      <c r="E664" s="199" t="s">
        <v>561</v>
      </c>
      <c r="F664" s="200" t="s">
        <v>610</v>
      </c>
      <c r="G664" s="198"/>
      <c r="H664" s="201">
        <v>1</v>
      </c>
      <c r="I664" s="198"/>
      <c r="J664" s="198"/>
      <c r="K664" s="198"/>
      <c r="L664" s="202"/>
      <c r="M664" s="203"/>
      <c r="N664" s="204"/>
      <c r="O664" s="204"/>
      <c r="P664" s="204"/>
      <c r="Q664" s="204"/>
      <c r="R664" s="204"/>
      <c r="S664" s="204"/>
      <c r="T664" s="205"/>
      <c r="AT664" s="206" t="s">
        <v>670</v>
      </c>
      <c r="AU664" s="206" t="s">
        <v>612</v>
      </c>
      <c r="AV664" s="13" t="s">
        <v>612</v>
      </c>
      <c r="AW664" s="13" t="s">
        <v>567</v>
      </c>
      <c r="AX664" s="13" t="s">
        <v>603</v>
      </c>
      <c r="AY664" s="206" t="s">
        <v>661</v>
      </c>
    </row>
    <row r="665" spans="2:65" s="14" customFormat="1">
      <c r="B665" s="207"/>
      <c r="C665" s="208"/>
      <c r="D665" s="189" t="s">
        <v>670</v>
      </c>
      <c r="E665" s="209" t="s">
        <v>561</v>
      </c>
      <c r="F665" s="210" t="s">
        <v>672</v>
      </c>
      <c r="G665" s="208"/>
      <c r="H665" s="211">
        <v>1</v>
      </c>
      <c r="I665" s="208"/>
      <c r="J665" s="208"/>
      <c r="K665" s="208"/>
      <c r="L665" s="212"/>
      <c r="M665" s="213"/>
      <c r="N665" s="214"/>
      <c r="O665" s="214"/>
      <c r="P665" s="214"/>
      <c r="Q665" s="214"/>
      <c r="R665" s="214"/>
      <c r="S665" s="214"/>
      <c r="T665" s="215"/>
      <c r="AT665" s="216" t="s">
        <v>670</v>
      </c>
      <c r="AU665" s="216" t="s">
        <v>612</v>
      </c>
      <c r="AV665" s="14" t="s">
        <v>668</v>
      </c>
      <c r="AW665" s="14" t="s">
        <v>567</v>
      </c>
      <c r="AX665" s="14" t="s">
        <v>610</v>
      </c>
      <c r="AY665" s="216" t="s">
        <v>661</v>
      </c>
    </row>
    <row r="666" spans="2:65" s="1" customFormat="1" ht="16.5" customHeight="1">
      <c r="B666" s="38"/>
      <c r="C666" s="217" t="s">
        <v>110</v>
      </c>
      <c r="D666" s="217" t="s">
        <v>841</v>
      </c>
      <c r="E666" s="218" t="s">
        <v>111</v>
      </c>
      <c r="F666" s="219" t="s">
        <v>112</v>
      </c>
      <c r="G666" s="220" t="s">
        <v>666</v>
      </c>
      <c r="H666" s="221">
        <v>2</v>
      </c>
      <c r="I666" s="222"/>
      <c r="J666" s="222">
        <f>ROUND(I666*H666,2)</f>
        <v>0</v>
      </c>
      <c r="K666" s="219" t="s">
        <v>667</v>
      </c>
      <c r="L666" s="223"/>
      <c r="M666" s="224" t="s">
        <v>561</v>
      </c>
      <c r="N666" s="225" t="s">
        <v>574</v>
      </c>
      <c r="O666" s="184">
        <v>0</v>
      </c>
      <c r="P666" s="184">
        <f>O666*H666</f>
        <v>0</v>
      </c>
      <c r="Q666" s="184">
        <v>2.5999999999999999E-3</v>
      </c>
      <c r="R666" s="184">
        <f>Q666*H666</f>
        <v>5.1999999999999998E-3</v>
      </c>
      <c r="S666" s="184">
        <v>0</v>
      </c>
      <c r="T666" s="185">
        <f>S666*H666</f>
        <v>0</v>
      </c>
      <c r="AR666" s="24" t="s">
        <v>702</v>
      </c>
      <c r="AT666" s="24" t="s">
        <v>841</v>
      </c>
      <c r="AU666" s="24" t="s">
        <v>612</v>
      </c>
      <c r="AY666" s="24" t="s">
        <v>661</v>
      </c>
      <c r="BE666" s="186">
        <f>IF(N666="základní",J666,0)</f>
        <v>0</v>
      </c>
      <c r="BF666" s="186">
        <f>IF(N666="snížená",J666,0)</f>
        <v>0</v>
      </c>
      <c r="BG666" s="186">
        <f>IF(N666="zákl. přenesená",J666,0)</f>
        <v>0</v>
      </c>
      <c r="BH666" s="186">
        <f>IF(N666="sníž. přenesená",J666,0)</f>
        <v>0</v>
      </c>
      <c r="BI666" s="186">
        <f>IF(N666="nulová",J666,0)</f>
        <v>0</v>
      </c>
      <c r="BJ666" s="24" t="s">
        <v>610</v>
      </c>
      <c r="BK666" s="186">
        <f>ROUND(I666*H666,2)</f>
        <v>0</v>
      </c>
      <c r="BL666" s="24" t="s">
        <v>668</v>
      </c>
      <c r="BM666" s="24" t="s">
        <v>113</v>
      </c>
    </row>
    <row r="667" spans="2:65" s="12" customFormat="1">
      <c r="B667" s="187"/>
      <c r="C667" s="188"/>
      <c r="D667" s="189" t="s">
        <v>670</v>
      </c>
      <c r="E667" s="190" t="s">
        <v>561</v>
      </c>
      <c r="F667" s="191" t="s">
        <v>114</v>
      </c>
      <c r="G667" s="188"/>
      <c r="H667" s="190" t="s">
        <v>561</v>
      </c>
      <c r="I667" s="188"/>
      <c r="J667" s="188"/>
      <c r="K667" s="188"/>
      <c r="L667" s="192"/>
      <c r="M667" s="193"/>
      <c r="N667" s="194"/>
      <c r="O667" s="194"/>
      <c r="P667" s="194"/>
      <c r="Q667" s="194"/>
      <c r="R667" s="194"/>
      <c r="S667" s="194"/>
      <c r="T667" s="195"/>
      <c r="AT667" s="196" t="s">
        <v>670</v>
      </c>
      <c r="AU667" s="196" t="s">
        <v>612</v>
      </c>
      <c r="AV667" s="12" t="s">
        <v>610</v>
      </c>
      <c r="AW667" s="12" t="s">
        <v>567</v>
      </c>
      <c r="AX667" s="12" t="s">
        <v>603</v>
      </c>
      <c r="AY667" s="196" t="s">
        <v>661</v>
      </c>
    </row>
    <row r="668" spans="2:65" s="13" customFormat="1">
      <c r="B668" s="197"/>
      <c r="C668" s="198"/>
      <c r="D668" s="189" t="s">
        <v>670</v>
      </c>
      <c r="E668" s="199" t="s">
        <v>561</v>
      </c>
      <c r="F668" s="200" t="s">
        <v>612</v>
      </c>
      <c r="G668" s="198"/>
      <c r="H668" s="201">
        <v>2</v>
      </c>
      <c r="I668" s="198"/>
      <c r="J668" s="198"/>
      <c r="K668" s="198"/>
      <c r="L668" s="202"/>
      <c r="M668" s="203"/>
      <c r="N668" s="204"/>
      <c r="O668" s="204"/>
      <c r="P668" s="204"/>
      <c r="Q668" s="204"/>
      <c r="R668" s="204"/>
      <c r="S668" s="204"/>
      <c r="T668" s="205"/>
      <c r="AT668" s="206" t="s">
        <v>670</v>
      </c>
      <c r="AU668" s="206" t="s">
        <v>612</v>
      </c>
      <c r="AV668" s="13" t="s">
        <v>612</v>
      </c>
      <c r="AW668" s="13" t="s">
        <v>567</v>
      </c>
      <c r="AX668" s="13" t="s">
        <v>603</v>
      </c>
      <c r="AY668" s="206" t="s">
        <v>661</v>
      </c>
    </row>
    <row r="669" spans="2:65" s="14" customFormat="1">
      <c r="B669" s="207"/>
      <c r="C669" s="208"/>
      <c r="D669" s="189" t="s">
        <v>670</v>
      </c>
      <c r="E669" s="209" t="s">
        <v>561</v>
      </c>
      <c r="F669" s="210" t="s">
        <v>672</v>
      </c>
      <c r="G669" s="208"/>
      <c r="H669" s="211">
        <v>2</v>
      </c>
      <c r="I669" s="208"/>
      <c r="J669" s="208"/>
      <c r="K669" s="208"/>
      <c r="L669" s="212"/>
      <c r="M669" s="213"/>
      <c r="N669" s="214"/>
      <c r="O669" s="214"/>
      <c r="P669" s="214"/>
      <c r="Q669" s="214"/>
      <c r="R669" s="214"/>
      <c r="S669" s="214"/>
      <c r="T669" s="215"/>
      <c r="AT669" s="216" t="s">
        <v>670</v>
      </c>
      <c r="AU669" s="216" t="s">
        <v>612</v>
      </c>
      <c r="AV669" s="14" t="s">
        <v>668</v>
      </c>
      <c r="AW669" s="14" t="s">
        <v>567</v>
      </c>
      <c r="AX669" s="14" t="s">
        <v>610</v>
      </c>
      <c r="AY669" s="216" t="s">
        <v>661</v>
      </c>
    </row>
    <row r="670" spans="2:65" s="1" customFormat="1" ht="16.5" customHeight="1">
      <c r="B670" s="38"/>
      <c r="C670" s="217" t="s">
        <v>115</v>
      </c>
      <c r="D670" s="217" t="s">
        <v>841</v>
      </c>
      <c r="E670" s="218" t="s">
        <v>116</v>
      </c>
      <c r="F670" s="219" t="s">
        <v>117</v>
      </c>
      <c r="G670" s="220" t="s">
        <v>666</v>
      </c>
      <c r="H670" s="221">
        <v>2</v>
      </c>
      <c r="I670" s="222"/>
      <c r="J670" s="222">
        <f>ROUND(I670*H670,2)</f>
        <v>0</v>
      </c>
      <c r="K670" s="219" t="s">
        <v>667</v>
      </c>
      <c r="L670" s="223"/>
      <c r="M670" s="224" t="s">
        <v>561</v>
      </c>
      <c r="N670" s="225" t="s">
        <v>574</v>
      </c>
      <c r="O670" s="184">
        <v>0</v>
      </c>
      <c r="P670" s="184">
        <f>O670*H670</f>
        <v>0</v>
      </c>
      <c r="Q670" s="184">
        <v>8.9999999999999998E-4</v>
      </c>
      <c r="R670" s="184">
        <f>Q670*H670</f>
        <v>1.8E-3</v>
      </c>
      <c r="S670" s="184">
        <v>0</v>
      </c>
      <c r="T670" s="185">
        <f>S670*H670</f>
        <v>0</v>
      </c>
      <c r="AR670" s="24" t="s">
        <v>702</v>
      </c>
      <c r="AT670" s="24" t="s">
        <v>841</v>
      </c>
      <c r="AU670" s="24" t="s">
        <v>612</v>
      </c>
      <c r="AY670" s="24" t="s">
        <v>661</v>
      </c>
      <c r="BE670" s="186">
        <f>IF(N670="základní",J670,0)</f>
        <v>0</v>
      </c>
      <c r="BF670" s="186">
        <f>IF(N670="snížená",J670,0)</f>
        <v>0</v>
      </c>
      <c r="BG670" s="186">
        <f>IF(N670="zákl. přenesená",J670,0)</f>
        <v>0</v>
      </c>
      <c r="BH670" s="186">
        <f>IF(N670="sníž. přenesená",J670,0)</f>
        <v>0</v>
      </c>
      <c r="BI670" s="186">
        <f>IF(N670="nulová",J670,0)</f>
        <v>0</v>
      </c>
      <c r="BJ670" s="24" t="s">
        <v>610</v>
      </c>
      <c r="BK670" s="186">
        <f>ROUND(I670*H670,2)</f>
        <v>0</v>
      </c>
      <c r="BL670" s="24" t="s">
        <v>668</v>
      </c>
      <c r="BM670" s="24" t="s">
        <v>118</v>
      </c>
    </row>
    <row r="671" spans="2:65" s="12" customFormat="1">
      <c r="B671" s="187"/>
      <c r="C671" s="188"/>
      <c r="D671" s="189" t="s">
        <v>670</v>
      </c>
      <c r="E671" s="190" t="s">
        <v>561</v>
      </c>
      <c r="F671" s="191" t="s">
        <v>119</v>
      </c>
      <c r="G671" s="188"/>
      <c r="H671" s="190" t="s">
        <v>561</v>
      </c>
      <c r="I671" s="188"/>
      <c r="J671" s="188"/>
      <c r="K671" s="188"/>
      <c r="L671" s="192"/>
      <c r="M671" s="193"/>
      <c r="N671" s="194"/>
      <c r="O671" s="194"/>
      <c r="P671" s="194"/>
      <c r="Q671" s="194"/>
      <c r="R671" s="194"/>
      <c r="S671" s="194"/>
      <c r="T671" s="195"/>
      <c r="AT671" s="196" t="s">
        <v>670</v>
      </c>
      <c r="AU671" s="196" t="s">
        <v>612</v>
      </c>
      <c r="AV671" s="12" t="s">
        <v>610</v>
      </c>
      <c r="AW671" s="12" t="s">
        <v>567</v>
      </c>
      <c r="AX671" s="12" t="s">
        <v>603</v>
      </c>
      <c r="AY671" s="196" t="s">
        <v>661</v>
      </c>
    </row>
    <row r="672" spans="2:65" s="13" customFormat="1">
      <c r="B672" s="197"/>
      <c r="C672" s="198"/>
      <c r="D672" s="189" t="s">
        <v>670</v>
      </c>
      <c r="E672" s="199" t="s">
        <v>561</v>
      </c>
      <c r="F672" s="200" t="s">
        <v>612</v>
      </c>
      <c r="G672" s="198"/>
      <c r="H672" s="201">
        <v>2</v>
      </c>
      <c r="I672" s="198"/>
      <c r="J672" s="198"/>
      <c r="K672" s="198"/>
      <c r="L672" s="202"/>
      <c r="M672" s="203"/>
      <c r="N672" s="204"/>
      <c r="O672" s="204"/>
      <c r="P672" s="204"/>
      <c r="Q672" s="204"/>
      <c r="R672" s="204"/>
      <c r="S672" s="204"/>
      <c r="T672" s="205"/>
      <c r="AT672" s="206" t="s">
        <v>670</v>
      </c>
      <c r="AU672" s="206" t="s">
        <v>612</v>
      </c>
      <c r="AV672" s="13" t="s">
        <v>612</v>
      </c>
      <c r="AW672" s="13" t="s">
        <v>567</v>
      </c>
      <c r="AX672" s="13" t="s">
        <v>603</v>
      </c>
      <c r="AY672" s="206" t="s">
        <v>661</v>
      </c>
    </row>
    <row r="673" spans="2:65" s="14" customFormat="1">
      <c r="B673" s="207"/>
      <c r="C673" s="208"/>
      <c r="D673" s="189" t="s">
        <v>670</v>
      </c>
      <c r="E673" s="209" t="s">
        <v>561</v>
      </c>
      <c r="F673" s="210" t="s">
        <v>672</v>
      </c>
      <c r="G673" s="208"/>
      <c r="H673" s="211">
        <v>2</v>
      </c>
      <c r="I673" s="208"/>
      <c r="J673" s="208"/>
      <c r="K673" s="208"/>
      <c r="L673" s="212"/>
      <c r="M673" s="213"/>
      <c r="N673" s="214"/>
      <c r="O673" s="214"/>
      <c r="P673" s="214"/>
      <c r="Q673" s="214"/>
      <c r="R673" s="214"/>
      <c r="S673" s="214"/>
      <c r="T673" s="215"/>
      <c r="AT673" s="216" t="s">
        <v>670</v>
      </c>
      <c r="AU673" s="216" t="s">
        <v>612</v>
      </c>
      <c r="AV673" s="14" t="s">
        <v>668</v>
      </c>
      <c r="AW673" s="14" t="s">
        <v>567</v>
      </c>
      <c r="AX673" s="14" t="s">
        <v>610</v>
      </c>
      <c r="AY673" s="216" t="s">
        <v>661</v>
      </c>
    </row>
    <row r="674" spans="2:65" s="1" customFormat="1" ht="16.5" customHeight="1">
      <c r="B674" s="38"/>
      <c r="C674" s="176" t="s">
        <v>120</v>
      </c>
      <c r="D674" s="176" t="s">
        <v>663</v>
      </c>
      <c r="E674" s="177" t="s">
        <v>121</v>
      </c>
      <c r="F674" s="178" t="s">
        <v>122</v>
      </c>
      <c r="G674" s="179" t="s">
        <v>666</v>
      </c>
      <c r="H674" s="180">
        <v>3</v>
      </c>
      <c r="I674" s="181"/>
      <c r="J674" s="181">
        <f>ROUND(I674*H674,2)</f>
        <v>0</v>
      </c>
      <c r="K674" s="178" t="s">
        <v>667</v>
      </c>
      <c r="L674" s="58"/>
      <c r="M674" s="182" t="s">
        <v>561</v>
      </c>
      <c r="N674" s="183" t="s">
        <v>574</v>
      </c>
      <c r="O674" s="184">
        <v>0.41599999999999998</v>
      </c>
      <c r="P674" s="184">
        <f>O674*H674</f>
        <v>1.248</v>
      </c>
      <c r="Q674" s="184">
        <v>0.10940999999999999</v>
      </c>
      <c r="R674" s="184">
        <f>Q674*H674</f>
        <v>0.32822999999999997</v>
      </c>
      <c r="S674" s="184">
        <v>0</v>
      </c>
      <c r="T674" s="185">
        <f>S674*H674</f>
        <v>0</v>
      </c>
      <c r="AR674" s="24" t="s">
        <v>668</v>
      </c>
      <c r="AT674" s="24" t="s">
        <v>663</v>
      </c>
      <c r="AU674" s="24" t="s">
        <v>612</v>
      </c>
      <c r="AY674" s="24" t="s">
        <v>661</v>
      </c>
      <c r="BE674" s="186">
        <f>IF(N674="základní",J674,0)</f>
        <v>0</v>
      </c>
      <c r="BF674" s="186">
        <f>IF(N674="snížená",J674,0)</f>
        <v>0</v>
      </c>
      <c r="BG674" s="186">
        <f>IF(N674="zákl. přenesená",J674,0)</f>
        <v>0</v>
      </c>
      <c r="BH674" s="186">
        <f>IF(N674="sníž. přenesená",J674,0)</f>
        <v>0</v>
      </c>
      <c r="BI674" s="186">
        <f>IF(N674="nulová",J674,0)</f>
        <v>0</v>
      </c>
      <c r="BJ674" s="24" t="s">
        <v>610</v>
      </c>
      <c r="BK674" s="186">
        <f>ROUND(I674*H674,2)</f>
        <v>0</v>
      </c>
      <c r="BL674" s="24" t="s">
        <v>668</v>
      </c>
      <c r="BM674" s="24" t="s">
        <v>123</v>
      </c>
    </row>
    <row r="675" spans="2:65" s="12" customFormat="1">
      <c r="B675" s="187"/>
      <c r="C675" s="188"/>
      <c r="D675" s="189" t="s">
        <v>670</v>
      </c>
      <c r="E675" s="190" t="s">
        <v>561</v>
      </c>
      <c r="F675" s="191" t="s">
        <v>124</v>
      </c>
      <c r="G675" s="188"/>
      <c r="H675" s="190" t="s">
        <v>561</v>
      </c>
      <c r="I675" s="188"/>
      <c r="J675" s="188"/>
      <c r="K675" s="188"/>
      <c r="L675" s="192"/>
      <c r="M675" s="193"/>
      <c r="N675" s="194"/>
      <c r="O675" s="194"/>
      <c r="P675" s="194"/>
      <c r="Q675" s="194"/>
      <c r="R675" s="194"/>
      <c r="S675" s="194"/>
      <c r="T675" s="195"/>
      <c r="AT675" s="196" t="s">
        <v>670</v>
      </c>
      <c r="AU675" s="196" t="s">
        <v>612</v>
      </c>
      <c r="AV675" s="12" t="s">
        <v>610</v>
      </c>
      <c r="AW675" s="12" t="s">
        <v>567</v>
      </c>
      <c r="AX675" s="12" t="s">
        <v>603</v>
      </c>
      <c r="AY675" s="196" t="s">
        <v>661</v>
      </c>
    </row>
    <row r="676" spans="2:65" s="13" customFormat="1">
      <c r="B676" s="197"/>
      <c r="C676" s="198"/>
      <c r="D676" s="189" t="s">
        <v>670</v>
      </c>
      <c r="E676" s="199" t="s">
        <v>561</v>
      </c>
      <c r="F676" s="200" t="s">
        <v>676</v>
      </c>
      <c r="G676" s="198"/>
      <c r="H676" s="201">
        <v>3</v>
      </c>
      <c r="I676" s="198"/>
      <c r="J676" s="198"/>
      <c r="K676" s="198"/>
      <c r="L676" s="202"/>
      <c r="M676" s="203"/>
      <c r="N676" s="204"/>
      <c r="O676" s="204"/>
      <c r="P676" s="204"/>
      <c r="Q676" s="204"/>
      <c r="R676" s="204"/>
      <c r="S676" s="204"/>
      <c r="T676" s="205"/>
      <c r="AT676" s="206" t="s">
        <v>670</v>
      </c>
      <c r="AU676" s="206" t="s">
        <v>612</v>
      </c>
      <c r="AV676" s="13" t="s">
        <v>612</v>
      </c>
      <c r="AW676" s="13" t="s">
        <v>567</v>
      </c>
      <c r="AX676" s="13" t="s">
        <v>603</v>
      </c>
      <c r="AY676" s="206" t="s">
        <v>661</v>
      </c>
    </row>
    <row r="677" spans="2:65" s="14" customFormat="1">
      <c r="B677" s="207"/>
      <c r="C677" s="208"/>
      <c r="D677" s="189" t="s">
        <v>670</v>
      </c>
      <c r="E677" s="209" t="s">
        <v>561</v>
      </c>
      <c r="F677" s="210" t="s">
        <v>672</v>
      </c>
      <c r="G677" s="208"/>
      <c r="H677" s="211">
        <v>3</v>
      </c>
      <c r="I677" s="208"/>
      <c r="J677" s="208"/>
      <c r="K677" s="208"/>
      <c r="L677" s="212"/>
      <c r="M677" s="213"/>
      <c r="N677" s="214"/>
      <c r="O677" s="214"/>
      <c r="P677" s="214"/>
      <c r="Q677" s="214"/>
      <c r="R677" s="214"/>
      <c r="S677" s="214"/>
      <c r="T677" s="215"/>
      <c r="AT677" s="216" t="s">
        <v>670</v>
      </c>
      <c r="AU677" s="216" t="s">
        <v>612</v>
      </c>
      <c r="AV677" s="14" t="s">
        <v>668</v>
      </c>
      <c r="AW677" s="14" t="s">
        <v>567</v>
      </c>
      <c r="AX677" s="14" t="s">
        <v>610</v>
      </c>
      <c r="AY677" s="216" t="s">
        <v>661</v>
      </c>
    </row>
    <row r="678" spans="2:65" s="1" customFormat="1" ht="16.5" customHeight="1">
      <c r="B678" s="38"/>
      <c r="C678" s="217" t="s">
        <v>125</v>
      </c>
      <c r="D678" s="217" t="s">
        <v>841</v>
      </c>
      <c r="E678" s="218" t="s">
        <v>126</v>
      </c>
      <c r="F678" s="219" t="s">
        <v>127</v>
      </c>
      <c r="G678" s="220" t="s">
        <v>666</v>
      </c>
      <c r="H678" s="221">
        <v>3</v>
      </c>
      <c r="I678" s="222"/>
      <c r="J678" s="222">
        <f>ROUND(I678*H678,2)</f>
        <v>0</v>
      </c>
      <c r="K678" s="219" t="s">
        <v>667</v>
      </c>
      <c r="L678" s="223"/>
      <c r="M678" s="224" t="s">
        <v>561</v>
      </c>
      <c r="N678" s="225" t="s">
        <v>574</v>
      </c>
      <c r="O678" s="184">
        <v>0</v>
      </c>
      <c r="P678" s="184">
        <f>O678*H678</f>
        <v>0</v>
      </c>
      <c r="Q678" s="184">
        <v>6.1000000000000004E-3</v>
      </c>
      <c r="R678" s="184">
        <f>Q678*H678</f>
        <v>1.83E-2</v>
      </c>
      <c r="S678" s="184">
        <v>0</v>
      </c>
      <c r="T678" s="185">
        <f>S678*H678</f>
        <v>0</v>
      </c>
      <c r="AR678" s="24" t="s">
        <v>702</v>
      </c>
      <c r="AT678" s="24" t="s">
        <v>841</v>
      </c>
      <c r="AU678" s="24" t="s">
        <v>612</v>
      </c>
      <c r="AY678" s="24" t="s">
        <v>661</v>
      </c>
      <c r="BE678" s="186">
        <f>IF(N678="základní",J678,0)</f>
        <v>0</v>
      </c>
      <c r="BF678" s="186">
        <f>IF(N678="snížená",J678,0)</f>
        <v>0</v>
      </c>
      <c r="BG678" s="186">
        <f>IF(N678="zákl. přenesená",J678,0)</f>
        <v>0</v>
      </c>
      <c r="BH678" s="186">
        <f>IF(N678="sníž. přenesená",J678,0)</f>
        <v>0</v>
      </c>
      <c r="BI678" s="186">
        <f>IF(N678="nulová",J678,0)</f>
        <v>0</v>
      </c>
      <c r="BJ678" s="24" t="s">
        <v>610</v>
      </c>
      <c r="BK678" s="186">
        <f>ROUND(I678*H678,2)</f>
        <v>0</v>
      </c>
      <c r="BL678" s="24" t="s">
        <v>668</v>
      </c>
      <c r="BM678" s="24" t="s">
        <v>128</v>
      </c>
    </row>
    <row r="679" spans="2:65" s="12" customFormat="1">
      <c r="B679" s="187"/>
      <c r="C679" s="188"/>
      <c r="D679" s="189" t="s">
        <v>670</v>
      </c>
      <c r="E679" s="190" t="s">
        <v>561</v>
      </c>
      <c r="F679" s="191" t="s">
        <v>1019</v>
      </c>
      <c r="G679" s="188"/>
      <c r="H679" s="190" t="s">
        <v>561</v>
      </c>
      <c r="I679" s="188"/>
      <c r="J679" s="188"/>
      <c r="K679" s="188"/>
      <c r="L679" s="192"/>
      <c r="M679" s="193"/>
      <c r="N679" s="194"/>
      <c r="O679" s="194"/>
      <c r="P679" s="194"/>
      <c r="Q679" s="194"/>
      <c r="R679" s="194"/>
      <c r="S679" s="194"/>
      <c r="T679" s="195"/>
      <c r="AT679" s="196" t="s">
        <v>670</v>
      </c>
      <c r="AU679" s="196" t="s">
        <v>612</v>
      </c>
      <c r="AV679" s="12" t="s">
        <v>610</v>
      </c>
      <c r="AW679" s="12" t="s">
        <v>567</v>
      </c>
      <c r="AX679" s="12" t="s">
        <v>603</v>
      </c>
      <c r="AY679" s="196" t="s">
        <v>661</v>
      </c>
    </row>
    <row r="680" spans="2:65" s="13" customFormat="1">
      <c r="B680" s="197"/>
      <c r="C680" s="198"/>
      <c r="D680" s="189" t="s">
        <v>670</v>
      </c>
      <c r="E680" s="199" t="s">
        <v>561</v>
      </c>
      <c r="F680" s="200" t="s">
        <v>676</v>
      </c>
      <c r="G680" s="198"/>
      <c r="H680" s="201">
        <v>3</v>
      </c>
      <c r="I680" s="198"/>
      <c r="J680" s="198"/>
      <c r="K680" s="198"/>
      <c r="L680" s="202"/>
      <c r="M680" s="203"/>
      <c r="N680" s="204"/>
      <c r="O680" s="204"/>
      <c r="P680" s="204"/>
      <c r="Q680" s="204"/>
      <c r="R680" s="204"/>
      <c r="S680" s="204"/>
      <c r="T680" s="205"/>
      <c r="AT680" s="206" t="s">
        <v>670</v>
      </c>
      <c r="AU680" s="206" t="s">
        <v>612</v>
      </c>
      <c r="AV680" s="13" t="s">
        <v>612</v>
      </c>
      <c r="AW680" s="13" t="s">
        <v>567</v>
      </c>
      <c r="AX680" s="13" t="s">
        <v>603</v>
      </c>
      <c r="AY680" s="206" t="s">
        <v>661</v>
      </c>
    </row>
    <row r="681" spans="2:65" s="14" customFormat="1">
      <c r="B681" s="207"/>
      <c r="C681" s="208"/>
      <c r="D681" s="189" t="s">
        <v>670</v>
      </c>
      <c r="E681" s="209" t="s">
        <v>561</v>
      </c>
      <c r="F681" s="210" t="s">
        <v>672</v>
      </c>
      <c r="G681" s="208"/>
      <c r="H681" s="211">
        <v>3</v>
      </c>
      <c r="I681" s="208"/>
      <c r="J681" s="208"/>
      <c r="K681" s="208"/>
      <c r="L681" s="212"/>
      <c r="M681" s="213"/>
      <c r="N681" s="214"/>
      <c r="O681" s="214"/>
      <c r="P681" s="214"/>
      <c r="Q681" s="214"/>
      <c r="R681" s="214"/>
      <c r="S681" s="214"/>
      <c r="T681" s="215"/>
      <c r="AT681" s="216" t="s">
        <v>670</v>
      </c>
      <c r="AU681" s="216" t="s">
        <v>612</v>
      </c>
      <c r="AV681" s="14" t="s">
        <v>668</v>
      </c>
      <c r="AW681" s="14" t="s">
        <v>567</v>
      </c>
      <c r="AX681" s="14" t="s">
        <v>610</v>
      </c>
      <c r="AY681" s="216" t="s">
        <v>661</v>
      </c>
    </row>
    <row r="682" spans="2:65" s="1" customFormat="1" ht="16.5" customHeight="1">
      <c r="B682" s="38"/>
      <c r="C682" s="217" t="s">
        <v>129</v>
      </c>
      <c r="D682" s="217" t="s">
        <v>841</v>
      </c>
      <c r="E682" s="218" t="s">
        <v>130</v>
      </c>
      <c r="F682" s="219" t="s">
        <v>131</v>
      </c>
      <c r="G682" s="220" t="s">
        <v>666</v>
      </c>
      <c r="H682" s="221">
        <v>3</v>
      </c>
      <c r="I682" s="222"/>
      <c r="J682" s="222">
        <f>ROUND(I682*H682,2)</f>
        <v>0</v>
      </c>
      <c r="K682" s="219" t="s">
        <v>667</v>
      </c>
      <c r="L682" s="223"/>
      <c r="M682" s="224" t="s">
        <v>561</v>
      </c>
      <c r="N682" s="225" t="s">
        <v>574</v>
      </c>
      <c r="O682" s="184">
        <v>0</v>
      </c>
      <c r="P682" s="184">
        <f>O682*H682</f>
        <v>0</v>
      </c>
      <c r="Q682" s="184">
        <v>1E-4</v>
      </c>
      <c r="R682" s="184">
        <f>Q682*H682</f>
        <v>3.0000000000000003E-4</v>
      </c>
      <c r="S682" s="184">
        <v>0</v>
      </c>
      <c r="T682" s="185">
        <f>S682*H682</f>
        <v>0</v>
      </c>
      <c r="AR682" s="24" t="s">
        <v>702</v>
      </c>
      <c r="AT682" s="24" t="s">
        <v>841</v>
      </c>
      <c r="AU682" s="24" t="s">
        <v>612</v>
      </c>
      <c r="AY682" s="24" t="s">
        <v>661</v>
      </c>
      <c r="BE682" s="186">
        <f>IF(N682="základní",J682,0)</f>
        <v>0</v>
      </c>
      <c r="BF682" s="186">
        <f>IF(N682="snížená",J682,0)</f>
        <v>0</v>
      </c>
      <c r="BG682" s="186">
        <f>IF(N682="zákl. přenesená",J682,0)</f>
        <v>0</v>
      </c>
      <c r="BH682" s="186">
        <f>IF(N682="sníž. přenesená",J682,0)</f>
        <v>0</v>
      </c>
      <c r="BI682" s="186">
        <f>IF(N682="nulová",J682,0)</f>
        <v>0</v>
      </c>
      <c r="BJ682" s="24" t="s">
        <v>610</v>
      </c>
      <c r="BK682" s="186">
        <f>ROUND(I682*H682,2)</f>
        <v>0</v>
      </c>
      <c r="BL682" s="24" t="s">
        <v>668</v>
      </c>
      <c r="BM682" s="24" t="s">
        <v>132</v>
      </c>
    </row>
    <row r="683" spans="2:65" s="12" customFormat="1">
      <c r="B683" s="187"/>
      <c r="C683" s="188"/>
      <c r="D683" s="189" t="s">
        <v>670</v>
      </c>
      <c r="E683" s="190" t="s">
        <v>561</v>
      </c>
      <c r="F683" s="191" t="s">
        <v>1019</v>
      </c>
      <c r="G683" s="188"/>
      <c r="H683" s="190" t="s">
        <v>561</v>
      </c>
      <c r="I683" s="188"/>
      <c r="J683" s="188"/>
      <c r="K683" s="188"/>
      <c r="L683" s="192"/>
      <c r="M683" s="193"/>
      <c r="N683" s="194"/>
      <c r="O683" s="194"/>
      <c r="P683" s="194"/>
      <c r="Q683" s="194"/>
      <c r="R683" s="194"/>
      <c r="S683" s="194"/>
      <c r="T683" s="195"/>
      <c r="AT683" s="196" t="s">
        <v>670</v>
      </c>
      <c r="AU683" s="196" t="s">
        <v>612</v>
      </c>
      <c r="AV683" s="12" t="s">
        <v>610</v>
      </c>
      <c r="AW683" s="12" t="s">
        <v>567</v>
      </c>
      <c r="AX683" s="12" t="s">
        <v>603</v>
      </c>
      <c r="AY683" s="196" t="s">
        <v>661</v>
      </c>
    </row>
    <row r="684" spans="2:65" s="13" customFormat="1">
      <c r="B684" s="197"/>
      <c r="C684" s="198"/>
      <c r="D684" s="189" t="s">
        <v>670</v>
      </c>
      <c r="E684" s="199" t="s">
        <v>561</v>
      </c>
      <c r="F684" s="200" t="s">
        <v>676</v>
      </c>
      <c r="G684" s="198"/>
      <c r="H684" s="201">
        <v>3</v>
      </c>
      <c r="I684" s="198"/>
      <c r="J684" s="198"/>
      <c r="K684" s="198"/>
      <c r="L684" s="202"/>
      <c r="M684" s="203"/>
      <c r="N684" s="204"/>
      <c r="O684" s="204"/>
      <c r="P684" s="204"/>
      <c r="Q684" s="204"/>
      <c r="R684" s="204"/>
      <c r="S684" s="204"/>
      <c r="T684" s="205"/>
      <c r="AT684" s="206" t="s">
        <v>670</v>
      </c>
      <c r="AU684" s="206" t="s">
        <v>612</v>
      </c>
      <c r="AV684" s="13" t="s">
        <v>612</v>
      </c>
      <c r="AW684" s="13" t="s">
        <v>567</v>
      </c>
      <c r="AX684" s="13" t="s">
        <v>603</v>
      </c>
      <c r="AY684" s="206" t="s">
        <v>661</v>
      </c>
    </row>
    <row r="685" spans="2:65" s="14" customFormat="1">
      <c r="B685" s="207"/>
      <c r="C685" s="208"/>
      <c r="D685" s="189" t="s">
        <v>670</v>
      </c>
      <c r="E685" s="209" t="s">
        <v>561</v>
      </c>
      <c r="F685" s="210" t="s">
        <v>672</v>
      </c>
      <c r="G685" s="208"/>
      <c r="H685" s="211">
        <v>3</v>
      </c>
      <c r="I685" s="208"/>
      <c r="J685" s="208"/>
      <c r="K685" s="208"/>
      <c r="L685" s="212"/>
      <c r="M685" s="213"/>
      <c r="N685" s="214"/>
      <c r="O685" s="214"/>
      <c r="P685" s="214"/>
      <c r="Q685" s="214"/>
      <c r="R685" s="214"/>
      <c r="S685" s="214"/>
      <c r="T685" s="215"/>
      <c r="AT685" s="216" t="s">
        <v>670</v>
      </c>
      <c r="AU685" s="216" t="s">
        <v>612</v>
      </c>
      <c r="AV685" s="14" t="s">
        <v>668</v>
      </c>
      <c r="AW685" s="14" t="s">
        <v>567</v>
      </c>
      <c r="AX685" s="14" t="s">
        <v>610</v>
      </c>
      <c r="AY685" s="216" t="s">
        <v>661</v>
      </c>
    </row>
    <row r="686" spans="2:65" s="1" customFormat="1" ht="16.5" customHeight="1">
      <c r="B686" s="38"/>
      <c r="C686" s="217" t="s">
        <v>133</v>
      </c>
      <c r="D686" s="217" t="s">
        <v>841</v>
      </c>
      <c r="E686" s="218" t="s">
        <v>134</v>
      </c>
      <c r="F686" s="219" t="s">
        <v>135</v>
      </c>
      <c r="G686" s="220" t="s">
        <v>666</v>
      </c>
      <c r="H686" s="221">
        <v>14</v>
      </c>
      <c r="I686" s="222"/>
      <c r="J686" s="222">
        <f>ROUND(I686*H686,2)</f>
        <v>0</v>
      </c>
      <c r="K686" s="219" t="s">
        <v>667</v>
      </c>
      <c r="L686" s="223"/>
      <c r="M686" s="224" t="s">
        <v>561</v>
      </c>
      <c r="N686" s="225" t="s">
        <v>574</v>
      </c>
      <c r="O686" s="184">
        <v>0</v>
      </c>
      <c r="P686" s="184">
        <f>O686*H686</f>
        <v>0</v>
      </c>
      <c r="Q686" s="184">
        <v>3.5E-4</v>
      </c>
      <c r="R686" s="184">
        <f>Q686*H686</f>
        <v>4.8999999999999998E-3</v>
      </c>
      <c r="S686" s="184">
        <v>0</v>
      </c>
      <c r="T686" s="185">
        <f>S686*H686</f>
        <v>0</v>
      </c>
      <c r="AR686" s="24" t="s">
        <v>702</v>
      </c>
      <c r="AT686" s="24" t="s">
        <v>841</v>
      </c>
      <c r="AU686" s="24" t="s">
        <v>612</v>
      </c>
      <c r="AY686" s="24" t="s">
        <v>661</v>
      </c>
      <c r="BE686" s="186">
        <f>IF(N686="základní",J686,0)</f>
        <v>0</v>
      </c>
      <c r="BF686" s="186">
        <f>IF(N686="snížená",J686,0)</f>
        <v>0</v>
      </c>
      <c r="BG686" s="186">
        <f>IF(N686="zákl. přenesená",J686,0)</f>
        <v>0</v>
      </c>
      <c r="BH686" s="186">
        <f>IF(N686="sníž. přenesená",J686,0)</f>
        <v>0</v>
      </c>
      <c r="BI686" s="186">
        <f>IF(N686="nulová",J686,0)</f>
        <v>0</v>
      </c>
      <c r="BJ686" s="24" t="s">
        <v>610</v>
      </c>
      <c r="BK686" s="186">
        <f>ROUND(I686*H686,2)</f>
        <v>0</v>
      </c>
      <c r="BL686" s="24" t="s">
        <v>668</v>
      </c>
      <c r="BM686" s="24" t="s">
        <v>136</v>
      </c>
    </row>
    <row r="687" spans="2:65" s="12" customFormat="1">
      <c r="B687" s="187"/>
      <c r="C687" s="188"/>
      <c r="D687" s="189" t="s">
        <v>670</v>
      </c>
      <c r="E687" s="190" t="s">
        <v>561</v>
      </c>
      <c r="F687" s="191" t="s">
        <v>137</v>
      </c>
      <c r="G687" s="188"/>
      <c r="H687" s="190" t="s">
        <v>561</v>
      </c>
      <c r="I687" s="188"/>
      <c r="J687" s="188"/>
      <c r="K687" s="188"/>
      <c r="L687" s="192"/>
      <c r="M687" s="193"/>
      <c r="N687" s="194"/>
      <c r="O687" s="194"/>
      <c r="P687" s="194"/>
      <c r="Q687" s="194"/>
      <c r="R687" s="194"/>
      <c r="S687" s="194"/>
      <c r="T687" s="195"/>
      <c r="AT687" s="196" t="s">
        <v>670</v>
      </c>
      <c r="AU687" s="196" t="s">
        <v>612</v>
      </c>
      <c r="AV687" s="12" t="s">
        <v>610</v>
      </c>
      <c r="AW687" s="12" t="s">
        <v>567</v>
      </c>
      <c r="AX687" s="12" t="s">
        <v>603</v>
      </c>
      <c r="AY687" s="196" t="s">
        <v>661</v>
      </c>
    </row>
    <row r="688" spans="2:65" s="13" customFormat="1">
      <c r="B688" s="197"/>
      <c r="C688" s="198"/>
      <c r="D688" s="189" t="s">
        <v>670</v>
      </c>
      <c r="E688" s="199" t="s">
        <v>561</v>
      </c>
      <c r="F688" s="200" t="s">
        <v>138</v>
      </c>
      <c r="G688" s="198"/>
      <c r="H688" s="201">
        <v>14</v>
      </c>
      <c r="I688" s="198"/>
      <c r="J688" s="198"/>
      <c r="K688" s="198"/>
      <c r="L688" s="202"/>
      <c r="M688" s="203"/>
      <c r="N688" s="204"/>
      <c r="O688" s="204"/>
      <c r="P688" s="204"/>
      <c r="Q688" s="204"/>
      <c r="R688" s="204"/>
      <c r="S688" s="204"/>
      <c r="T688" s="205"/>
      <c r="AT688" s="206" t="s">
        <v>670</v>
      </c>
      <c r="AU688" s="206" t="s">
        <v>612</v>
      </c>
      <c r="AV688" s="13" t="s">
        <v>612</v>
      </c>
      <c r="AW688" s="13" t="s">
        <v>567</v>
      </c>
      <c r="AX688" s="13" t="s">
        <v>603</v>
      </c>
      <c r="AY688" s="206" t="s">
        <v>661</v>
      </c>
    </row>
    <row r="689" spans="2:65" s="14" customFormat="1">
      <c r="B689" s="207"/>
      <c r="C689" s="208"/>
      <c r="D689" s="189" t="s">
        <v>670</v>
      </c>
      <c r="E689" s="209" t="s">
        <v>561</v>
      </c>
      <c r="F689" s="210" t="s">
        <v>672</v>
      </c>
      <c r="G689" s="208"/>
      <c r="H689" s="211">
        <v>14</v>
      </c>
      <c r="I689" s="208"/>
      <c r="J689" s="208"/>
      <c r="K689" s="208"/>
      <c r="L689" s="212"/>
      <c r="M689" s="213"/>
      <c r="N689" s="214"/>
      <c r="O689" s="214"/>
      <c r="P689" s="214"/>
      <c r="Q689" s="214"/>
      <c r="R689" s="214"/>
      <c r="S689" s="214"/>
      <c r="T689" s="215"/>
      <c r="AT689" s="216" t="s">
        <v>670</v>
      </c>
      <c r="AU689" s="216" t="s">
        <v>612</v>
      </c>
      <c r="AV689" s="14" t="s">
        <v>668</v>
      </c>
      <c r="AW689" s="14" t="s">
        <v>567</v>
      </c>
      <c r="AX689" s="14" t="s">
        <v>610</v>
      </c>
      <c r="AY689" s="216" t="s">
        <v>661</v>
      </c>
    </row>
    <row r="690" spans="2:65" s="1" customFormat="1" ht="16.5" customHeight="1">
      <c r="B690" s="38"/>
      <c r="C690" s="176" t="s">
        <v>139</v>
      </c>
      <c r="D690" s="176" t="s">
        <v>663</v>
      </c>
      <c r="E690" s="177" t="s">
        <v>140</v>
      </c>
      <c r="F690" s="178" t="s">
        <v>141</v>
      </c>
      <c r="G690" s="179" t="s">
        <v>666</v>
      </c>
      <c r="H690" s="180">
        <v>1</v>
      </c>
      <c r="I690" s="181"/>
      <c r="J690" s="181">
        <f>ROUND(I690*H690,2)</f>
        <v>0</v>
      </c>
      <c r="K690" s="178" t="s">
        <v>561</v>
      </c>
      <c r="L690" s="58"/>
      <c r="M690" s="182" t="s">
        <v>561</v>
      </c>
      <c r="N690" s="183" t="s">
        <v>574</v>
      </c>
      <c r="O690" s="184">
        <v>0</v>
      </c>
      <c r="P690" s="184">
        <f>O690*H690</f>
        <v>0</v>
      </c>
      <c r="Q690" s="184">
        <v>0</v>
      </c>
      <c r="R690" s="184">
        <f>Q690*H690</f>
        <v>0</v>
      </c>
      <c r="S690" s="184">
        <v>0</v>
      </c>
      <c r="T690" s="185">
        <f>S690*H690</f>
        <v>0</v>
      </c>
      <c r="AR690" s="24" t="s">
        <v>668</v>
      </c>
      <c r="AT690" s="24" t="s">
        <v>663</v>
      </c>
      <c r="AU690" s="24" t="s">
        <v>612</v>
      </c>
      <c r="AY690" s="24" t="s">
        <v>661</v>
      </c>
      <c r="BE690" s="186">
        <f>IF(N690="základní",J690,0)</f>
        <v>0</v>
      </c>
      <c r="BF690" s="186">
        <f>IF(N690="snížená",J690,0)</f>
        <v>0</v>
      </c>
      <c r="BG690" s="186">
        <f>IF(N690="zákl. přenesená",J690,0)</f>
        <v>0</v>
      </c>
      <c r="BH690" s="186">
        <f>IF(N690="sníž. přenesená",J690,0)</f>
        <v>0</v>
      </c>
      <c r="BI690" s="186">
        <f>IF(N690="nulová",J690,0)</f>
        <v>0</v>
      </c>
      <c r="BJ690" s="24" t="s">
        <v>610</v>
      </c>
      <c r="BK690" s="186">
        <f>ROUND(I690*H690,2)</f>
        <v>0</v>
      </c>
      <c r="BL690" s="24" t="s">
        <v>668</v>
      </c>
      <c r="BM690" s="24" t="s">
        <v>142</v>
      </c>
    </row>
    <row r="691" spans="2:65" s="12" customFormat="1">
      <c r="B691" s="187"/>
      <c r="C691" s="188"/>
      <c r="D691" s="189" t="s">
        <v>670</v>
      </c>
      <c r="E691" s="190" t="s">
        <v>561</v>
      </c>
      <c r="F691" s="191" t="s">
        <v>143</v>
      </c>
      <c r="G691" s="188"/>
      <c r="H691" s="190" t="s">
        <v>561</v>
      </c>
      <c r="I691" s="188"/>
      <c r="J691" s="188"/>
      <c r="K691" s="188"/>
      <c r="L691" s="192"/>
      <c r="M691" s="193"/>
      <c r="N691" s="194"/>
      <c r="O691" s="194"/>
      <c r="P691" s="194"/>
      <c r="Q691" s="194"/>
      <c r="R691" s="194"/>
      <c r="S691" s="194"/>
      <c r="T691" s="195"/>
      <c r="AT691" s="196" t="s">
        <v>670</v>
      </c>
      <c r="AU691" s="196" t="s">
        <v>612</v>
      </c>
      <c r="AV691" s="12" t="s">
        <v>610</v>
      </c>
      <c r="AW691" s="12" t="s">
        <v>567</v>
      </c>
      <c r="AX691" s="12" t="s">
        <v>603</v>
      </c>
      <c r="AY691" s="196" t="s">
        <v>661</v>
      </c>
    </row>
    <row r="692" spans="2:65" s="13" customFormat="1">
      <c r="B692" s="197"/>
      <c r="C692" s="198"/>
      <c r="D692" s="189" t="s">
        <v>670</v>
      </c>
      <c r="E692" s="199" t="s">
        <v>561</v>
      </c>
      <c r="F692" s="200" t="s">
        <v>610</v>
      </c>
      <c r="G692" s="198"/>
      <c r="H692" s="201">
        <v>1</v>
      </c>
      <c r="I692" s="198"/>
      <c r="J692" s="198"/>
      <c r="K692" s="198"/>
      <c r="L692" s="202"/>
      <c r="M692" s="203"/>
      <c r="N692" s="204"/>
      <c r="O692" s="204"/>
      <c r="P692" s="204"/>
      <c r="Q692" s="204"/>
      <c r="R692" s="204"/>
      <c r="S692" s="204"/>
      <c r="T692" s="205"/>
      <c r="AT692" s="206" t="s">
        <v>670</v>
      </c>
      <c r="AU692" s="206" t="s">
        <v>612</v>
      </c>
      <c r="AV692" s="13" t="s">
        <v>612</v>
      </c>
      <c r="AW692" s="13" t="s">
        <v>567</v>
      </c>
      <c r="AX692" s="13" t="s">
        <v>603</v>
      </c>
      <c r="AY692" s="206" t="s">
        <v>661</v>
      </c>
    </row>
    <row r="693" spans="2:65" s="14" customFormat="1">
      <c r="B693" s="207"/>
      <c r="C693" s="208"/>
      <c r="D693" s="189" t="s">
        <v>670</v>
      </c>
      <c r="E693" s="209" t="s">
        <v>561</v>
      </c>
      <c r="F693" s="210" t="s">
        <v>672</v>
      </c>
      <c r="G693" s="208"/>
      <c r="H693" s="211">
        <v>1</v>
      </c>
      <c r="I693" s="208"/>
      <c r="J693" s="208"/>
      <c r="K693" s="208"/>
      <c r="L693" s="212"/>
      <c r="M693" s="213"/>
      <c r="N693" s="214"/>
      <c r="O693" s="214"/>
      <c r="P693" s="214"/>
      <c r="Q693" s="214"/>
      <c r="R693" s="214"/>
      <c r="S693" s="214"/>
      <c r="T693" s="215"/>
      <c r="AT693" s="216" t="s">
        <v>670</v>
      </c>
      <c r="AU693" s="216" t="s">
        <v>612</v>
      </c>
      <c r="AV693" s="14" t="s">
        <v>668</v>
      </c>
      <c r="AW693" s="14" t="s">
        <v>567</v>
      </c>
      <c r="AX693" s="14" t="s">
        <v>610</v>
      </c>
      <c r="AY693" s="216" t="s">
        <v>661</v>
      </c>
    </row>
    <row r="694" spans="2:65" s="1" customFormat="1" ht="16.5" customHeight="1">
      <c r="B694" s="38"/>
      <c r="C694" s="217" t="s">
        <v>144</v>
      </c>
      <c r="D694" s="217" t="s">
        <v>841</v>
      </c>
      <c r="E694" s="218" t="s">
        <v>145</v>
      </c>
      <c r="F694" s="219" t="s">
        <v>146</v>
      </c>
      <c r="G694" s="220" t="s">
        <v>666</v>
      </c>
      <c r="H694" s="221">
        <v>1</v>
      </c>
      <c r="I694" s="222"/>
      <c r="J694" s="222">
        <f>ROUND(I694*H694,2)</f>
        <v>0</v>
      </c>
      <c r="K694" s="219" t="s">
        <v>561</v>
      </c>
      <c r="L694" s="223"/>
      <c r="M694" s="224" t="s">
        <v>561</v>
      </c>
      <c r="N694" s="225" t="s">
        <v>574</v>
      </c>
      <c r="O694" s="184">
        <v>0</v>
      </c>
      <c r="P694" s="184">
        <f>O694*H694</f>
        <v>0</v>
      </c>
      <c r="Q694" s="184">
        <v>0</v>
      </c>
      <c r="R694" s="184">
        <f>Q694*H694</f>
        <v>0</v>
      </c>
      <c r="S694" s="184">
        <v>0</v>
      </c>
      <c r="T694" s="185">
        <f>S694*H694</f>
        <v>0</v>
      </c>
      <c r="AR694" s="24" t="s">
        <v>702</v>
      </c>
      <c r="AT694" s="24" t="s">
        <v>841</v>
      </c>
      <c r="AU694" s="24" t="s">
        <v>612</v>
      </c>
      <c r="AY694" s="24" t="s">
        <v>661</v>
      </c>
      <c r="BE694" s="186">
        <f>IF(N694="základní",J694,0)</f>
        <v>0</v>
      </c>
      <c r="BF694" s="186">
        <f>IF(N694="snížená",J694,0)</f>
        <v>0</v>
      </c>
      <c r="BG694" s="186">
        <f>IF(N694="zákl. přenesená",J694,0)</f>
        <v>0</v>
      </c>
      <c r="BH694" s="186">
        <f>IF(N694="sníž. přenesená",J694,0)</f>
        <v>0</v>
      </c>
      <c r="BI694" s="186">
        <f>IF(N694="nulová",J694,0)</f>
        <v>0</v>
      </c>
      <c r="BJ694" s="24" t="s">
        <v>610</v>
      </c>
      <c r="BK694" s="186">
        <f>ROUND(I694*H694,2)</f>
        <v>0</v>
      </c>
      <c r="BL694" s="24" t="s">
        <v>668</v>
      </c>
      <c r="BM694" s="24" t="s">
        <v>147</v>
      </c>
    </row>
    <row r="695" spans="2:65" s="12" customFormat="1">
      <c r="B695" s="187"/>
      <c r="C695" s="188"/>
      <c r="D695" s="189" t="s">
        <v>670</v>
      </c>
      <c r="E695" s="190" t="s">
        <v>561</v>
      </c>
      <c r="F695" s="191" t="s">
        <v>148</v>
      </c>
      <c r="G695" s="188"/>
      <c r="H695" s="190" t="s">
        <v>561</v>
      </c>
      <c r="I695" s="188"/>
      <c r="J695" s="188"/>
      <c r="K695" s="188"/>
      <c r="L695" s="192"/>
      <c r="M695" s="193"/>
      <c r="N695" s="194"/>
      <c r="O695" s="194"/>
      <c r="P695" s="194"/>
      <c r="Q695" s="194"/>
      <c r="R695" s="194"/>
      <c r="S695" s="194"/>
      <c r="T695" s="195"/>
      <c r="AT695" s="196" t="s">
        <v>670</v>
      </c>
      <c r="AU695" s="196" t="s">
        <v>612</v>
      </c>
      <c r="AV695" s="12" t="s">
        <v>610</v>
      </c>
      <c r="AW695" s="12" t="s">
        <v>567</v>
      </c>
      <c r="AX695" s="12" t="s">
        <v>603</v>
      </c>
      <c r="AY695" s="196" t="s">
        <v>661</v>
      </c>
    </row>
    <row r="696" spans="2:65" s="13" customFormat="1">
      <c r="B696" s="197"/>
      <c r="C696" s="198"/>
      <c r="D696" s="189" t="s">
        <v>670</v>
      </c>
      <c r="E696" s="199" t="s">
        <v>561</v>
      </c>
      <c r="F696" s="200" t="s">
        <v>610</v>
      </c>
      <c r="G696" s="198"/>
      <c r="H696" s="201">
        <v>1</v>
      </c>
      <c r="I696" s="198"/>
      <c r="J696" s="198"/>
      <c r="K696" s="198"/>
      <c r="L696" s="202"/>
      <c r="M696" s="203"/>
      <c r="N696" s="204"/>
      <c r="O696" s="204"/>
      <c r="P696" s="204"/>
      <c r="Q696" s="204"/>
      <c r="R696" s="204"/>
      <c r="S696" s="204"/>
      <c r="T696" s="205"/>
      <c r="AT696" s="206" t="s">
        <v>670</v>
      </c>
      <c r="AU696" s="206" t="s">
        <v>612</v>
      </c>
      <c r="AV696" s="13" t="s">
        <v>612</v>
      </c>
      <c r="AW696" s="13" t="s">
        <v>567</v>
      </c>
      <c r="AX696" s="13" t="s">
        <v>603</v>
      </c>
      <c r="AY696" s="206" t="s">
        <v>661</v>
      </c>
    </row>
    <row r="697" spans="2:65" s="14" customFormat="1">
      <c r="B697" s="207"/>
      <c r="C697" s="208"/>
      <c r="D697" s="189" t="s">
        <v>670</v>
      </c>
      <c r="E697" s="209" t="s">
        <v>561</v>
      </c>
      <c r="F697" s="210" t="s">
        <v>672</v>
      </c>
      <c r="G697" s="208"/>
      <c r="H697" s="211">
        <v>1</v>
      </c>
      <c r="I697" s="208"/>
      <c r="J697" s="208"/>
      <c r="K697" s="208"/>
      <c r="L697" s="212"/>
      <c r="M697" s="213"/>
      <c r="N697" s="214"/>
      <c r="O697" s="214"/>
      <c r="P697" s="214"/>
      <c r="Q697" s="214"/>
      <c r="R697" s="214"/>
      <c r="S697" s="214"/>
      <c r="T697" s="215"/>
      <c r="AT697" s="216" t="s">
        <v>670</v>
      </c>
      <c r="AU697" s="216" t="s">
        <v>612</v>
      </c>
      <c r="AV697" s="14" t="s">
        <v>668</v>
      </c>
      <c r="AW697" s="14" t="s">
        <v>567</v>
      </c>
      <c r="AX697" s="14" t="s">
        <v>610</v>
      </c>
      <c r="AY697" s="216" t="s">
        <v>661</v>
      </c>
    </row>
    <row r="698" spans="2:65" s="1" customFormat="1" ht="25.5" customHeight="1">
      <c r="B698" s="38"/>
      <c r="C698" s="176" t="s">
        <v>149</v>
      </c>
      <c r="D698" s="176" t="s">
        <v>663</v>
      </c>
      <c r="E698" s="177" t="s">
        <v>150</v>
      </c>
      <c r="F698" s="178" t="s">
        <v>151</v>
      </c>
      <c r="G698" s="179" t="s">
        <v>754</v>
      </c>
      <c r="H698" s="180">
        <v>40</v>
      </c>
      <c r="I698" s="181"/>
      <c r="J698" s="181">
        <f>ROUND(I698*H698,2)</f>
        <v>0</v>
      </c>
      <c r="K698" s="178" t="s">
        <v>667</v>
      </c>
      <c r="L698" s="58"/>
      <c r="M698" s="182" t="s">
        <v>561</v>
      </c>
      <c r="N698" s="183" t="s">
        <v>574</v>
      </c>
      <c r="O698" s="184">
        <v>3.0000000000000001E-3</v>
      </c>
      <c r="P698" s="184">
        <f>O698*H698</f>
        <v>0.12</v>
      </c>
      <c r="Q698" s="184">
        <v>2.0000000000000001E-4</v>
      </c>
      <c r="R698" s="184">
        <f>Q698*H698</f>
        <v>8.0000000000000002E-3</v>
      </c>
      <c r="S698" s="184">
        <v>0</v>
      </c>
      <c r="T698" s="185">
        <f>S698*H698</f>
        <v>0</v>
      </c>
      <c r="AR698" s="24" t="s">
        <v>668</v>
      </c>
      <c r="AT698" s="24" t="s">
        <v>663</v>
      </c>
      <c r="AU698" s="24" t="s">
        <v>612</v>
      </c>
      <c r="AY698" s="24" t="s">
        <v>661</v>
      </c>
      <c r="BE698" s="186">
        <f>IF(N698="základní",J698,0)</f>
        <v>0</v>
      </c>
      <c r="BF698" s="186">
        <f>IF(N698="snížená",J698,0)</f>
        <v>0</v>
      </c>
      <c r="BG698" s="186">
        <f>IF(N698="zákl. přenesená",J698,0)</f>
        <v>0</v>
      </c>
      <c r="BH698" s="186">
        <f>IF(N698="sníž. přenesená",J698,0)</f>
        <v>0</v>
      </c>
      <c r="BI698" s="186">
        <f>IF(N698="nulová",J698,0)</f>
        <v>0</v>
      </c>
      <c r="BJ698" s="24" t="s">
        <v>610</v>
      </c>
      <c r="BK698" s="186">
        <f>ROUND(I698*H698,2)</f>
        <v>0</v>
      </c>
      <c r="BL698" s="24" t="s">
        <v>668</v>
      </c>
      <c r="BM698" s="24" t="s">
        <v>152</v>
      </c>
    </row>
    <row r="699" spans="2:65" s="12" customFormat="1">
      <c r="B699" s="187"/>
      <c r="C699" s="188"/>
      <c r="D699" s="189" t="s">
        <v>670</v>
      </c>
      <c r="E699" s="190" t="s">
        <v>561</v>
      </c>
      <c r="F699" s="191" t="s">
        <v>153</v>
      </c>
      <c r="G699" s="188"/>
      <c r="H699" s="190" t="s">
        <v>561</v>
      </c>
      <c r="I699" s="188"/>
      <c r="J699" s="188"/>
      <c r="K699" s="188"/>
      <c r="L699" s="192"/>
      <c r="M699" s="193"/>
      <c r="N699" s="194"/>
      <c r="O699" s="194"/>
      <c r="P699" s="194"/>
      <c r="Q699" s="194"/>
      <c r="R699" s="194"/>
      <c r="S699" s="194"/>
      <c r="T699" s="195"/>
      <c r="AT699" s="196" t="s">
        <v>670</v>
      </c>
      <c r="AU699" s="196" t="s">
        <v>612</v>
      </c>
      <c r="AV699" s="12" t="s">
        <v>610</v>
      </c>
      <c r="AW699" s="12" t="s">
        <v>567</v>
      </c>
      <c r="AX699" s="12" t="s">
        <v>603</v>
      </c>
      <c r="AY699" s="196" t="s">
        <v>661</v>
      </c>
    </row>
    <row r="700" spans="2:65" s="13" customFormat="1">
      <c r="B700" s="197"/>
      <c r="C700" s="198"/>
      <c r="D700" s="189" t="s">
        <v>670</v>
      </c>
      <c r="E700" s="199" t="s">
        <v>561</v>
      </c>
      <c r="F700" s="200" t="s">
        <v>154</v>
      </c>
      <c r="G700" s="198"/>
      <c r="H700" s="201">
        <v>40</v>
      </c>
      <c r="I700" s="198"/>
      <c r="J700" s="198"/>
      <c r="K700" s="198"/>
      <c r="L700" s="202"/>
      <c r="M700" s="203"/>
      <c r="N700" s="204"/>
      <c r="O700" s="204"/>
      <c r="P700" s="204"/>
      <c r="Q700" s="204"/>
      <c r="R700" s="204"/>
      <c r="S700" s="204"/>
      <c r="T700" s="205"/>
      <c r="AT700" s="206" t="s">
        <v>670</v>
      </c>
      <c r="AU700" s="206" t="s">
        <v>612</v>
      </c>
      <c r="AV700" s="13" t="s">
        <v>612</v>
      </c>
      <c r="AW700" s="13" t="s">
        <v>567</v>
      </c>
      <c r="AX700" s="13" t="s">
        <v>603</v>
      </c>
      <c r="AY700" s="206" t="s">
        <v>661</v>
      </c>
    </row>
    <row r="701" spans="2:65" s="14" customFormat="1">
      <c r="B701" s="207"/>
      <c r="C701" s="208"/>
      <c r="D701" s="189" t="s">
        <v>670</v>
      </c>
      <c r="E701" s="209" t="s">
        <v>561</v>
      </c>
      <c r="F701" s="210" t="s">
        <v>672</v>
      </c>
      <c r="G701" s="208"/>
      <c r="H701" s="211">
        <v>40</v>
      </c>
      <c r="I701" s="208"/>
      <c r="J701" s="208"/>
      <c r="K701" s="208"/>
      <c r="L701" s="212"/>
      <c r="M701" s="213"/>
      <c r="N701" s="214"/>
      <c r="O701" s="214"/>
      <c r="P701" s="214"/>
      <c r="Q701" s="214"/>
      <c r="R701" s="214"/>
      <c r="S701" s="214"/>
      <c r="T701" s="215"/>
      <c r="AT701" s="216" t="s">
        <v>670</v>
      </c>
      <c r="AU701" s="216" t="s">
        <v>612</v>
      </c>
      <c r="AV701" s="14" t="s">
        <v>668</v>
      </c>
      <c r="AW701" s="14" t="s">
        <v>567</v>
      </c>
      <c r="AX701" s="14" t="s">
        <v>610</v>
      </c>
      <c r="AY701" s="216" t="s">
        <v>661</v>
      </c>
    </row>
    <row r="702" spans="2:65" s="1" customFormat="1" ht="25.5" customHeight="1">
      <c r="B702" s="38"/>
      <c r="C702" s="176" t="s">
        <v>155</v>
      </c>
      <c r="D702" s="176" t="s">
        <v>663</v>
      </c>
      <c r="E702" s="177" t="s">
        <v>156</v>
      </c>
      <c r="F702" s="178" t="s">
        <v>157</v>
      </c>
      <c r="G702" s="179" t="s">
        <v>682</v>
      </c>
      <c r="H702" s="180">
        <v>3</v>
      </c>
      <c r="I702" s="181"/>
      <c r="J702" s="181">
        <f>ROUND(I702*H702,2)</f>
        <v>0</v>
      </c>
      <c r="K702" s="178" t="s">
        <v>667</v>
      </c>
      <c r="L702" s="58"/>
      <c r="M702" s="182" t="s">
        <v>561</v>
      </c>
      <c r="N702" s="183" t="s">
        <v>574</v>
      </c>
      <c r="O702" s="184">
        <v>0.11899999999999999</v>
      </c>
      <c r="P702" s="184">
        <f>O702*H702</f>
        <v>0.35699999999999998</v>
      </c>
      <c r="Q702" s="184">
        <v>1.6000000000000001E-3</v>
      </c>
      <c r="R702" s="184">
        <f>Q702*H702</f>
        <v>4.8000000000000004E-3</v>
      </c>
      <c r="S702" s="184">
        <v>0</v>
      </c>
      <c r="T702" s="185">
        <f>S702*H702</f>
        <v>0</v>
      </c>
      <c r="AR702" s="24" t="s">
        <v>668</v>
      </c>
      <c r="AT702" s="24" t="s">
        <v>663</v>
      </c>
      <c r="AU702" s="24" t="s">
        <v>612</v>
      </c>
      <c r="AY702" s="24" t="s">
        <v>661</v>
      </c>
      <c r="BE702" s="186">
        <f>IF(N702="základní",J702,0)</f>
        <v>0</v>
      </c>
      <c r="BF702" s="186">
        <f>IF(N702="snížená",J702,0)</f>
        <v>0</v>
      </c>
      <c r="BG702" s="186">
        <f>IF(N702="zákl. přenesená",J702,0)</f>
        <v>0</v>
      </c>
      <c r="BH702" s="186">
        <f>IF(N702="sníž. přenesená",J702,0)</f>
        <v>0</v>
      </c>
      <c r="BI702" s="186">
        <f>IF(N702="nulová",J702,0)</f>
        <v>0</v>
      </c>
      <c r="BJ702" s="24" t="s">
        <v>610</v>
      </c>
      <c r="BK702" s="186">
        <f>ROUND(I702*H702,2)</f>
        <v>0</v>
      </c>
      <c r="BL702" s="24" t="s">
        <v>668</v>
      </c>
      <c r="BM702" s="24" t="s">
        <v>158</v>
      </c>
    </row>
    <row r="703" spans="2:65" s="12" customFormat="1">
      <c r="B703" s="187"/>
      <c r="C703" s="188"/>
      <c r="D703" s="189" t="s">
        <v>670</v>
      </c>
      <c r="E703" s="190" t="s">
        <v>561</v>
      </c>
      <c r="F703" s="191" t="s">
        <v>159</v>
      </c>
      <c r="G703" s="188"/>
      <c r="H703" s="190" t="s">
        <v>561</v>
      </c>
      <c r="I703" s="188"/>
      <c r="J703" s="188"/>
      <c r="K703" s="188"/>
      <c r="L703" s="192"/>
      <c r="M703" s="193"/>
      <c r="N703" s="194"/>
      <c r="O703" s="194"/>
      <c r="P703" s="194"/>
      <c r="Q703" s="194"/>
      <c r="R703" s="194"/>
      <c r="S703" s="194"/>
      <c r="T703" s="195"/>
      <c r="AT703" s="196" t="s">
        <v>670</v>
      </c>
      <c r="AU703" s="196" t="s">
        <v>612</v>
      </c>
      <c r="AV703" s="12" t="s">
        <v>610</v>
      </c>
      <c r="AW703" s="12" t="s">
        <v>567</v>
      </c>
      <c r="AX703" s="12" t="s">
        <v>603</v>
      </c>
      <c r="AY703" s="196" t="s">
        <v>661</v>
      </c>
    </row>
    <row r="704" spans="2:65" s="13" customFormat="1">
      <c r="B704" s="197"/>
      <c r="C704" s="198"/>
      <c r="D704" s="189" t="s">
        <v>670</v>
      </c>
      <c r="E704" s="199" t="s">
        <v>561</v>
      </c>
      <c r="F704" s="200" t="s">
        <v>160</v>
      </c>
      <c r="G704" s="198"/>
      <c r="H704" s="201">
        <v>3</v>
      </c>
      <c r="I704" s="198"/>
      <c r="J704" s="198"/>
      <c r="K704" s="198"/>
      <c r="L704" s="202"/>
      <c r="M704" s="203"/>
      <c r="N704" s="204"/>
      <c r="O704" s="204"/>
      <c r="P704" s="204"/>
      <c r="Q704" s="204"/>
      <c r="R704" s="204"/>
      <c r="S704" s="204"/>
      <c r="T704" s="205"/>
      <c r="AT704" s="206" t="s">
        <v>670</v>
      </c>
      <c r="AU704" s="206" t="s">
        <v>612</v>
      </c>
      <c r="AV704" s="13" t="s">
        <v>612</v>
      </c>
      <c r="AW704" s="13" t="s">
        <v>567</v>
      </c>
      <c r="AX704" s="13" t="s">
        <v>603</v>
      </c>
      <c r="AY704" s="206" t="s">
        <v>661</v>
      </c>
    </row>
    <row r="705" spans="2:65" s="14" customFormat="1">
      <c r="B705" s="207"/>
      <c r="C705" s="208"/>
      <c r="D705" s="189" t="s">
        <v>670</v>
      </c>
      <c r="E705" s="209" t="s">
        <v>561</v>
      </c>
      <c r="F705" s="210" t="s">
        <v>672</v>
      </c>
      <c r="G705" s="208"/>
      <c r="H705" s="211">
        <v>3</v>
      </c>
      <c r="I705" s="208"/>
      <c r="J705" s="208"/>
      <c r="K705" s="208"/>
      <c r="L705" s="212"/>
      <c r="M705" s="213"/>
      <c r="N705" s="214"/>
      <c r="O705" s="214"/>
      <c r="P705" s="214"/>
      <c r="Q705" s="214"/>
      <c r="R705" s="214"/>
      <c r="S705" s="214"/>
      <c r="T705" s="215"/>
      <c r="AT705" s="216" t="s">
        <v>670</v>
      </c>
      <c r="AU705" s="216" t="s">
        <v>612</v>
      </c>
      <c r="AV705" s="14" t="s">
        <v>668</v>
      </c>
      <c r="AW705" s="14" t="s">
        <v>567</v>
      </c>
      <c r="AX705" s="14" t="s">
        <v>610</v>
      </c>
      <c r="AY705" s="216" t="s">
        <v>661</v>
      </c>
    </row>
    <row r="706" spans="2:65" s="1" customFormat="1" ht="25.5" customHeight="1">
      <c r="B706" s="38"/>
      <c r="C706" s="176" t="s">
        <v>161</v>
      </c>
      <c r="D706" s="176" t="s">
        <v>663</v>
      </c>
      <c r="E706" s="177" t="s">
        <v>162</v>
      </c>
      <c r="F706" s="178" t="s">
        <v>163</v>
      </c>
      <c r="G706" s="179" t="s">
        <v>754</v>
      </c>
      <c r="H706" s="180">
        <v>40</v>
      </c>
      <c r="I706" s="181"/>
      <c r="J706" s="181">
        <f>ROUND(I706*H706,2)</f>
        <v>0</v>
      </c>
      <c r="K706" s="178" t="s">
        <v>667</v>
      </c>
      <c r="L706" s="58"/>
      <c r="M706" s="182" t="s">
        <v>561</v>
      </c>
      <c r="N706" s="183" t="s">
        <v>574</v>
      </c>
      <c r="O706" s="184">
        <v>1.6E-2</v>
      </c>
      <c r="P706" s="184">
        <f>O706*H706</f>
        <v>0.64</v>
      </c>
      <c r="Q706" s="184">
        <v>0</v>
      </c>
      <c r="R706" s="184">
        <f>Q706*H706</f>
        <v>0</v>
      </c>
      <c r="S706" s="184">
        <v>0</v>
      </c>
      <c r="T706" s="185">
        <f>S706*H706</f>
        <v>0</v>
      </c>
      <c r="AR706" s="24" t="s">
        <v>668</v>
      </c>
      <c r="AT706" s="24" t="s">
        <v>663</v>
      </c>
      <c r="AU706" s="24" t="s">
        <v>612</v>
      </c>
      <c r="AY706" s="24" t="s">
        <v>661</v>
      </c>
      <c r="BE706" s="186">
        <f>IF(N706="základní",J706,0)</f>
        <v>0</v>
      </c>
      <c r="BF706" s="186">
        <f>IF(N706="snížená",J706,0)</f>
        <v>0</v>
      </c>
      <c r="BG706" s="186">
        <f>IF(N706="zákl. přenesená",J706,0)</f>
        <v>0</v>
      </c>
      <c r="BH706" s="186">
        <f>IF(N706="sníž. přenesená",J706,0)</f>
        <v>0</v>
      </c>
      <c r="BI706" s="186">
        <f>IF(N706="nulová",J706,0)</f>
        <v>0</v>
      </c>
      <c r="BJ706" s="24" t="s">
        <v>610</v>
      </c>
      <c r="BK706" s="186">
        <f>ROUND(I706*H706,2)</f>
        <v>0</v>
      </c>
      <c r="BL706" s="24" t="s">
        <v>668</v>
      </c>
      <c r="BM706" s="24" t="s">
        <v>164</v>
      </c>
    </row>
    <row r="707" spans="2:65" s="12" customFormat="1">
      <c r="B707" s="187"/>
      <c r="C707" s="188"/>
      <c r="D707" s="189" t="s">
        <v>670</v>
      </c>
      <c r="E707" s="190" t="s">
        <v>561</v>
      </c>
      <c r="F707" s="191" t="s">
        <v>165</v>
      </c>
      <c r="G707" s="188"/>
      <c r="H707" s="190" t="s">
        <v>561</v>
      </c>
      <c r="I707" s="188"/>
      <c r="J707" s="188"/>
      <c r="K707" s="188"/>
      <c r="L707" s="192"/>
      <c r="M707" s="193"/>
      <c r="N707" s="194"/>
      <c r="O707" s="194"/>
      <c r="P707" s="194"/>
      <c r="Q707" s="194"/>
      <c r="R707" s="194"/>
      <c r="S707" s="194"/>
      <c r="T707" s="195"/>
      <c r="AT707" s="196" t="s">
        <v>670</v>
      </c>
      <c r="AU707" s="196" t="s">
        <v>612</v>
      </c>
      <c r="AV707" s="12" t="s">
        <v>610</v>
      </c>
      <c r="AW707" s="12" t="s">
        <v>567</v>
      </c>
      <c r="AX707" s="12" t="s">
        <v>603</v>
      </c>
      <c r="AY707" s="196" t="s">
        <v>661</v>
      </c>
    </row>
    <row r="708" spans="2:65" s="13" customFormat="1">
      <c r="B708" s="197"/>
      <c r="C708" s="198"/>
      <c r="D708" s="189" t="s">
        <v>670</v>
      </c>
      <c r="E708" s="199" t="s">
        <v>561</v>
      </c>
      <c r="F708" s="200" t="s">
        <v>154</v>
      </c>
      <c r="G708" s="198"/>
      <c r="H708" s="201">
        <v>40</v>
      </c>
      <c r="I708" s="198"/>
      <c r="J708" s="198"/>
      <c r="K708" s="198"/>
      <c r="L708" s="202"/>
      <c r="M708" s="203"/>
      <c r="N708" s="204"/>
      <c r="O708" s="204"/>
      <c r="P708" s="204"/>
      <c r="Q708" s="204"/>
      <c r="R708" s="204"/>
      <c r="S708" s="204"/>
      <c r="T708" s="205"/>
      <c r="AT708" s="206" t="s">
        <v>670</v>
      </c>
      <c r="AU708" s="206" t="s">
        <v>612</v>
      </c>
      <c r="AV708" s="13" t="s">
        <v>612</v>
      </c>
      <c r="AW708" s="13" t="s">
        <v>567</v>
      </c>
      <c r="AX708" s="13" t="s">
        <v>603</v>
      </c>
      <c r="AY708" s="206" t="s">
        <v>661</v>
      </c>
    </row>
    <row r="709" spans="2:65" s="14" customFormat="1">
      <c r="B709" s="207"/>
      <c r="C709" s="208"/>
      <c r="D709" s="189" t="s">
        <v>670</v>
      </c>
      <c r="E709" s="209" t="s">
        <v>561</v>
      </c>
      <c r="F709" s="210" t="s">
        <v>672</v>
      </c>
      <c r="G709" s="208"/>
      <c r="H709" s="211">
        <v>40</v>
      </c>
      <c r="I709" s="208"/>
      <c r="J709" s="208"/>
      <c r="K709" s="208"/>
      <c r="L709" s="212"/>
      <c r="M709" s="213"/>
      <c r="N709" s="214"/>
      <c r="O709" s="214"/>
      <c r="P709" s="214"/>
      <c r="Q709" s="214"/>
      <c r="R709" s="214"/>
      <c r="S709" s="214"/>
      <c r="T709" s="215"/>
      <c r="AT709" s="216" t="s">
        <v>670</v>
      </c>
      <c r="AU709" s="216" t="s">
        <v>612</v>
      </c>
      <c r="AV709" s="14" t="s">
        <v>668</v>
      </c>
      <c r="AW709" s="14" t="s">
        <v>567</v>
      </c>
      <c r="AX709" s="14" t="s">
        <v>610</v>
      </c>
      <c r="AY709" s="216" t="s">
        <v>661</v>
      </c>
    </row>
    <row r="710" spans="2:65" s="1" customFormat="1" ht="25.5" customHeight="1">
      <c r="B710" s="38"/>
      <c r="C710" s="176" t="s">
        <v>166</v>
      </c>
      <c r="D710" s="176" t="s">
        <v>663</v>
      </c>
      <c r="E710" s="177" t="s">
        <v>167</v>
      </c>
      <c r="F710" s="178" t="s">
        <v>168</v>
      </c>
      <c r="G710" s="179" t="s">
        <v>682</v>
      </c>
      <c r="H710" s="180">
        <v>3</v>
      </c>
      <c r="I710" s="181"/>
      <c r="J710" s="181">
        <f>ROUND(I710*H710,2)</f>
        <v>0</v>
      </c>
      <c r="K710" s="178" t="s">
        <v>667</v>
      </c>
      <c r="L710" s="58"/>
      <c r="M710" s="182" t="s">
        <v>561</v>
      </c>
      <c r="N710" s="183" t="s">
        <v>574</v>
      </c>
      <c r="O710" s="184">
        <v>8.3000000000000004E-2</v>
      </c>
      <c r="P710" s="184">
        <f>O710*H710</f>
        <v>0.249</v>
      </c>
      <c r="Q710" s="184">
        <v>1.0000000000000001E-5</v>
      </c>
      <c r="R710" s="184">
        <f>Q710*H710</f>
        <v>3.0000000000000004E-5</v>
      </c>
      <c r="S710" s="184">
        <v>0</v>
      </c>
      <c r="T710" s="185">
        <f>S710*H710</f>
        <v>0</v>
      </c>
      <c r="AR710" s="24" t="s">
        <v>668</v>
      </c>
      <c r="AT710" s="24" t="s">
        <v>663</v>
      </c>
      <c r="AU710" s="24" t="s">
        <v>612</v>
      </c>
      <c r="AY710" s="24" t="s">
        <v>661</v>
      </c>
      <c r="BE710" s="186">
        <f>IF(N710="základní",J710,0)</f>
        <v>0</v>
      </c>
      <c r="BF710" s="186">
        <f>IF(N710="snížená",J710,0)</f>
        <v>0</v>
      </c>
      <c r="BG710" s="186">
        <f>IF(N710="zákl. přenesená",J710,0)</f>
        <v>0</v>
      </c>
      <c r="BH710" s="186">
        <f>IF(N710="sníž. přenesená",J710,0)</f>
        <v>0</v>
      </c>
      <c r="BI710" s="186">
        <f>IF(N710="nulová",J710,0)</f>
        <v>0</v>
      </c>
      <c r="BJ710" s="24" t="s">
        <v>610</v>
      </c>
      <c r="BK710" s="186">
        <f>ROUND(I710*H710,2)</f>
        <v>0</v>
      </c>
      <c r="BL710" s="24" t="s">
        <v>668</v>
      </c>
      <c r="BM710" s="24" t="s">
        <v>169</v>
      </c>
    </row>
    <row r="711" spans="2:65" s="12" customFormat="1">
      <c r="B711" s="187"/>
      <c r="C711" s="188"/>
      <c r="D711" s="189" t="s">
        <v>670</v>
      </c>
      <c r="E711" s="190" t="s">
        <v>561</v>
      </c>
      <c r="F711" s="191" t="s">
        <v>170</v>
      </c>
      <c r="G711" s="188"/>
      <c r="H711" s="190" t="s">
        <v>561</v>
      </c>
      <c r="I711" s="188"/>
      <c r="J711" s="188"/>
      <c r="K711" s="188"/>
      <c r="L711" s="192"/>
      <c r="M711" s="193"/>
      <c r="N711" s="194"/>
      <c r="O711" s="194"/>
      <c r="P711" s="194"/>
      <c r="Q711" s="194"/>
      <c r="R711" s="194"/>
      <c r="S711" s="194"/>
      <c r="T711" s="195"/>
      <c r="AT711" s="196" t="s">
        <v>670</v>
      </c>
      <c r="AU711" s="196" t="s">
        <v>612</v>
      </c>
      <c r="AV711" s="12" t="s">
        <v>610</v>
      </c>
      <c r="AW711" s="12" t="s">
        <v>567</v>
      </c>
      <c r="AX711" s="12" t="s">
        <v>603</v>
      </c>
      <c r="AY711" s="196" t="s">
        <v>661</v>
      </c>
    </row>
    <row r="712" spans="2:65" s="13" customFormat="1">
      <c r="B712" s="197"/>
      <c r="C712" s="198"/>
      <c r="D712" s="189" t="s">
        <v>670</v>
      </c>
      <c r="E712" s="199" t="s">
        <v>561</v>
      </c>
      <c r="F712" s="200" t="s">
        <v>171</v>
      </c>
      <c r="G712" s="198"/>
      <c r="H712" s="201">
        <v>3</v>
      </c>
      <c r="I712" s="198"/>
      <c r="J712" s="198"/>
      <c r="K712" s="198"/>
      <c r="L712" s="202"/>
      <c r="M712" s="203"/>
      <c r="N712" s="204"/>
      <c r="O712" s="204"/>
      <c r="P712" s="204"/>
      <c r="Q712" s="204"/>
      <c r="R712" s="204"/>
      <c r="S712" s="204"/>
      <c r="T712" s="205"/>
      <c r="AT712" s="206" t="s">
        <v>670</v>
      </c>
      <c r="AU712" s="206" t="s">
        <v>612</v>
      </c>
      <c r="AV712" s="13" t="s">
        <v>612</v>
      </c>
      <c r="AW712" s="13" t="s">
        <v>567</v>
      </c>
      <c r="AX712" s="13" t="s">
        <v>603</v>
      </c>
      <c r="AY712" s="206" t="s">
        <v>661</v>
      </c>
    </row>
    <row r="713" spans="2:65" s="14" customFormat="1">
      <c r="B713" s="207"/>
      <c r="C713" s="208"/>
      <c r="D713" s="189" t="s">
        <v>670</v>
      </c>
      <c r="E713" s="209" t="s">
        <v>561</v>
      </c>
      <c r="F713" s="210" t="s">
        <v>672</v>
      </c>
      <c r="G713" s="208"/>
      <c r="H713" s="211">
        <v>3</v>
      </c>
      <c r="I713" s="208"/>
      <c r="J713" s="208"/>
      <c r="K713" s="208"/>
      <c r="L713" s="212"/>
      <c r="M713" s="213"/>
      <c r="N713" s="214"/>
      <c r="O713" s="214"/>
      <c r="P713" s="214"/>
      <c r="Q713" s="214"/>
      <c r="R713" s="214"/>
      <c r="S713" s="214"/>
      <c r="T713" s="215"/>
      <c r="AT713" s="216" t="s">
        <v>670</v>
      </c>
      <c r="AU713" s="216" t="s">
        <v>612</v>
      </c>
      <c r="AV713" s="14" t="s">
        <v>668</v>
      </c>
      <c r="AW713" s="14" t="s">
        <v>567</v>
      </c>
      <c r="AX713" s="14" t="s">
        <v>610</v>
      </c>
      <c r="AY713" s="216" t="s">
        <v>661</v>
      </c>
    </row>
    <row r="714" spans="2:65" s="1" customFormat="1" ht="38.25" customHeight="1">
      <c r="B714" s="38"/>
      <c r="C714" s="176" t="s">
        <v>172</v>
      </c>
      <c r="D714" s="176" t="s">
        <v>663</v>
      </c>
      <c r="E714" s="177" t="s">
        <v>173</v>
      </c>
      <c r="F714" s="178" t="s">
        <v>174</v>
      </c>
      <c r="G714" s="179" t="s">
        <v>754</v>
      </c>
      <c r="H714" s="180">
        <v>266</v>
      </c>
      <c r="I714" s="181"/>
      <c r="J714" s="181">
        <f>ROUND(I714*H714,2)</f>
        <v>0</v>
      </c>
      <c r="K714" s="178" t="s">
        <v>667</v>
      </c>
      <c r="L714" s="58"/>
      <c r="M714" s="182" t="s">
        <v>561</v>
      </c>
      <c r="N714" s="183" t="s">
        <v>574</v>
      </c>
      <c r="O714" s="184">
        <v>0.216</v>
      </c>
      <c r="P714" s="184">
        <f>O714*H714</f>
        <v>57.455999999999996</v>
      </c>
      <c r="Q714" s="184">
        <v>0.1295</v>
      </c>
      <c r="R714" s="184">
        <f>Q714*H714</f>
        <v>34.447000000000003</v>
      </c>
      <c r="S714" s="184">
        <v>0</v>
      </c>
      <c r="T714" s="185">
        <f>S714*H714</f>
        <v>0</v>
      </c>
      <c r="AR714" s="24" t="s">
        <v>668</v>
      </c>
      <c r="AT714" s="24" t="s">
        <v>663</v>
      </c>
      <c r="AU714" s="24" t="s">
        <v>612</v>
      </c>
      <c r="AY714" s="24" t="s">
        <v>661</v>
      </c>
      <c r="BE714" s="186">
        <f>IF(N714="základní",J714,0)</f>
        <v>0</v>
      </c>
      <c r="BF714" s="186">
        <f>IF(N714="snížená",J714,0)</f>
        <v>0</v>
      </c>
      <c r="BG714" s="186">
        <f>IF(N714="zákl. přenesená",J714,0)</f>
        <v>0</v>
      </c>
      <c r="BH714" s="186">
        <f>IF(N714="sníž. přenesená",J714,0)</f>
        <v>0</v>
      </c>
      <c r="BI714" s="186">
        <f>IF(N714="nulová",J714,0)</f>
        <v>0</v>
      </c>
      <c r="BJ714" s="24" t="s">
        <v>610</v>
      </c>
      <c r="BK714" s="186">
        <f>ROUND(I714*H714,2)</f>
        <v>0</v>
      </c>
      <c r="BL714" s="24" t="s">
        <v>668</v>
      </c>
      <c r="BM714" s="24" t="s">
        <v>175</v>
      </c>
    </row>
    <row r="715" spans="2:65" s="12" customFormat="1" ht="27">
      <c r="B715" s="187"/>
      <c r="C715" s="188"/>
      <c r="D715" s="189" t="s">
        <v>670</v>
      </c>
      <c r="E715" s="190" t="s">
        <v>561</v>
      </c>
      <c r="F715" s="191" t="s">
        <v>176</v>
      </c>
      <c r="G715" s="188"/>
      <c r="H715" s="190" t="s">
        <v>561</v>
      </c>
      <c r="I715" s="188"/>
      <c r="J715" s="188"/>
      <c r="K715" s="188"/>
      <c r="L715" s="192"/>
      <c r="M715" s="193"/>
      <c r="N715" s="194"/>
      <c r="O715" s="194"/>
      <c r="P715" s="194"/>
      <c r="Q715" s="194"/>
      <c r="R715" s="194"/>
      <c r="S715" s="194"/>
      <c r="T715" s="195"/>
      <c r="AT715" s="196" t="s">
        <v>670</v>
      </c>
      <c r="AU715" s="196" t="s">
        <v>612</v>
      </c>
      <c r="AV715" s="12" t="s">
        <v>610</v>
      </c>
      <c r="AW715" s="12" t="s">
        <v>567</v>
      </c>
      <c r="AX715" s="12" t="s">
        <v>603</v>
      </c>
      <c r="AY715" s="196" t="s">
        <v>661</v>
      </c>
    </row>
    <row r="716" spans="2:65" s="13" customFormat="1">
      <c r="B716" s="197"/>
      <c r="C716" s="198"/>
      <c r="D716" s="189" t="s">
        <v>670</v>
      </c>
      <c r="E716" s="199" t="s">
        <v>561</v>
      </c>
      <c r="F716" s="200" t="s">
        <v>177</v>
      </c>
      <c r="G716" s="198"/>
      <c r="H716" s="201">
        <v>266</v>
      </c>
      <c r="I716" s="198"/>
      <c r="J716" s="198"/>
      <c r="K716" s="198"/>
      <c r="L716" s="202"/>
      <c r="M716" s="203"/>
      <c r="N716" s="204"/>
      <c r="O716" s="204"/>
      <c r="P716" s="204"/>
      <c r="Q716" s="204"/>
      <c r="R716" s="204"/>
      <c r="S716" s="204"/>
      <c r="T716" s="205"/>
      <c r="AT716" s="206" t="s">
        <v>670</v>
      </c>
      <c r="AU716" s="206" t="s">
        <v>612</v>
      </c>
      <c r="AV716" s="13" t="s">
        <v>612</v>
      </c>
      <c r="AW716" s="13" t="s">
        <v>567</v>
      </c>
      <c r="AX716" s="13" t="s">
        <v>603</v>
      </c>
      <c r="AY716" s="206" t="s">
        <v>661</v>
      </c>
    </row>
    <row r="717" spans="2:65" s="14" customFormat="1">
      <c r="B717" s="207"/>
      <c r="C717" s="208"/>
      <c r="D717" s="189" t="s">
        <v>670</v>
      </c>
      <c r="E717" s="209" t="s">
        <v>561</v>
      </c>
      <c r="F717" s="210" t="s">
        <v>672</v>
      </c>
      <c r="G717" s="208"/>
      <c r="H717" s="211">
        <v>266</v>
      </c>
      <c r="I717" s="208"/>
      <c r="J717" s="208"/>
      <c r="K717" s="208"/>
      <c r="L717" s="212"/>
      <c r="M717" s="213"/>
      <c r="N717" s="214"/>
      <c r="O717" s="214"/>
      <c r="P717" s="214"/>
      <c r="Q717" s="214"/>
      <c r="R717" s="214"/>
      <c r="S717" s="214"/>
      <c r="T717" s="215"/>
      <c r="AT717" s="216" t="s">
        <v>670</v>
      </c>
      <c r="AU717" s="216" t="s">
        <v>612</v>
      </c>
      <c r="AV717" s="14" t="s">
        <v>668</v>
      </c>
      <c r="AW717" s="14" t="s">
        <v>567</v>
      </c>
      <c r="AX717" s="14" t="s">
        <v>610</v>
      </c>
      <c r="AY717" s="216" t="s">
        <v>661</v>
      </c>
    </row>
    <row r="718" spans="2:65" s="1" customFormat="1" ht="16.5" customHeight="1">
      <c r="B718" s="38"/>
      <c r="C718" s="217" t="s">
        <v>178</v>
      </c>
      <c r="D718" s="217" t="s">
        <v>841</v>
      </c>
      <c r="E718" s="218" t="s">
        <v>179</v>
      </c>
      <c r="F718" s="219" t="s">
        <v>180</v>
      </c>
      <c r="G718" s="220" t="s">
        <v>754</v>
      </c>
      <c r="H718" s="221">
        <v>268.66000000000003</v>
      </c>
      <c r="I718" s="222"/>
      <c r="J718" s="222">
        <f>ROUND(I718*H718,2)</f>
        <v>0</v>
      </c>
      <c r="K718" s="219" t="s">
        <v>667</v>
      </c>
      <c r="L718" s="223"/>
      <c r="M718" s="224" t="s">
        <v>561</v>
      </c>
      <c r="N718" s="225" t="s">
        <v>574</v>
      </c>
      <c r="O718" s="184">
        <v>0</v>
      </c>
      <c r="P718" s="184">
        <f>O718*H718</f>
        <v>0</v>
      </c>
      <c r="Q718" s="184">
        <v>8.5000000000000006E-2</v>
      </c>
      <c r="R718" s="184">
        <f>Q718*H718</f>
        <v>22.836100000000005</v>
      </c>
      <c r="S718" s="184">
        <v>0</v>
      </c>
      <c r="T718" s="185">
        <f>S718*H718</f>
        <v>0</v>
      </c>
      <c r="AR718" s="24" t="s">
        <v>702</v>
      </c>
      <c r="AT718" s="24" t="s">
        <v>841</v>
      </c>
      <c r="AU718" s="24" t="s">
        <v>612</v>
      </c>
      <c r="AY718" s="24" t="s">
        <v>661</v>
      </c>
      <c r="BE718" s="186">
        <f>IF(N718="základní",J718,0)</f>
        <v>0</v>
      </c>
      <c r="BF718" s="186">
        <f>IF(N718="snížená",J718,0)</f>
        <v>0</v>
      </c>
      <c r="BG718" s="186">
        <f>IF(N718="zákl. přenesená",J718,0)</f>
        <v>0</v>
      </c>
      <c r="BH718" s="186">
        <f>IF(N718="sníž. přenesená",J718,0)</f>
        <v>0</v>
      </c>
      <c r="BI718" s="186">
        <f>IF(N718="nulová",J718,0)</f>
        <v>0</v>
      </c>
      <c r="BJ718" s="24" t="s">
        <v>610</v>
      </c>
      <c r="BK718" s="186">
        <f>ROUND(I718*H718,2)</f>
        <v>0</v>
      </c>
      <c r="BL718" s="24" t="s">
        <v>668</v>
      </c>
      <c r="BM718" s="24" t="s">
        <v>181</v>
      </c>
    </row>
    <row r="719" spans="2:65" s="12" customFormat="1">
      <c r="B719" s="187"/>
      <c r="C719" s="188"/>
      <c r="D719" s="189" t="s">
        <v>670</v>
      </c>
      <c r="E719" s="190" t="s">
        <v>561</v>
      </c>
      <c r="F719" s="191" t="s">
        <v>182</v>
      </c>
      <c r="G719" s="188"/>
      <c r="H719" s="190" t="s">
        <v>561</v>
      </c>
      <c r="I719" s="188"/>
      <c r="J719" s="188"/>
      <c r="K719" s="188"/>
      <c r="L719" s="192"/>
      <c r="M719" s="193"/>
      <c r="N719" s="194"/>
      <c r="O719" s="194"/>
      <c r="P719" s="194"/>
      <c r="Q719" s="194"/>
      <c r="R719" s="194"/>
      <c r="S719" s="194"/>
      <c r="T719" s="195"/>
      <c r="AT719" s="196" t="s">
        <v>670</v>
      </c>
      <c r="AU719" s="196" t="s">
        <v>612</v>
      </c>
      <c r="AV719" s="12" t="s">
        <v>610</v>
      </c>
      <c r="AW719" s="12" t="s">
        <v>567</v>
      </c>
      <c r="AX719" s="12" t="s">
        <v>603</v>
      </c>
      <c r="AY719" s="196" t="s">
        <v>661</v>
      </c>
    </row>
    <row r="720" spans="2:65" s="13" customFormat="1">
      <c r="B720" s="197"/>
      <c r="C720" s="198"/>
      <c r="D720" s="189" t="s">
        <v>670</v>
      </c>
      <c r="E720" s="199" t="s">
        <v>561</v>
      </c>
      <c r="F720" s="200" t="s">
        <v>183</v>
      </c>
      <c r="G720" s="198"/>
      <c r="H720" s="201">
        <v>268.66000000000003</v>
      </c>
      <c r="I720" s="198"/>
      <c r="J720" s="198"/>
      <c r="K720" s="198"/>
      <c r="L720" s="202"/>
      <c r="M720" s="203"/>
      <c r="N720" s="204"/>
      <c r="O720" s="204"/>
      <c r="P720" s="204"/>
      <c r="Q720" s="204"/>
      <c r="R720" s="204"/>
      <c r="S720" s="204"/>
      <c r="T720" s="205"/>
      <c r="AT720" s="206" t="s">
        <v>670</v>
      </c>
      <c r="AU720" s="206" t="s">
        <v>612</v>
      </c>
      <c r="AV720" s="13" t="s">
        <v>612</v>
      </c>
      <c r="AW720" s="13" t="s">
        <v>567</v>
      </c>
      <c r="AX720" s="13" t="s">
        <v>603</v>
      </c>
      <c r="AY720" s="206" t="s">
        <v>661</v>
      </c>
    </row>
    <row r="721" spans="2:65" s="14" customFormat="1">
      <c r="B721" s="207"/>
      <c r="C721" s="208"/>
      <c r="D721" s="189" t="s">
        <v>670</v>
      </c>
      <c r="E721" s="209" t="s">
        <v>561</v>
      </c>
      <c r="F721" s="210" t="s">
        <v>672</v>
      </c>
      <c r="G721" s="208"/>
      <c r="H721" s="211">
        <v>268.66000000000003</v>
      </c>
      <c r="I721" s="208"/>
      <c r="J721" s="208"/>
      <c r="K721" s="208"/>
      <c r="L721" s="212"/>
      <c r="M721" s="213"/>
      <c r="N721" s="214"/>
      <c r="O721" s="214"/>
      <c r="P721" s="214"/>
      <c r="Q721" s="214"/>
      <c r="R721" s="214"/>
      <c r="S721" s="214"/>
      <c r="T721" s="215"/>
      <c r="AT721" s="216" t="s">
        <v>670</v>
      </c>
      <c r="AU721" s="216" t="s">
        <v>612</v>
      </c>
      <c r="AV721" s="14" t="s">
        <v>668</v>
      </c>
      <c r="AW721" s="14" t="s">
        <v>567</v>
      </c>
      <c r="AX721" s="14" t="s">
        <v>610</v>
      </c>
      <c r="AY721" s="216" t="s">
        <v>661</v>
      </c>
    </row>
    <row r="722" spans="2:65" s="1" customFormat="1" ht="38.25" customHeight="1">
      <c r="B722" s="38"/>
      <c r="C722" s="176" t="s">
        <v>1264</v>
      </c>
      <c r="D722" s="176" t="s">
        <v>663</v>
      </c>
      <c r="E722" s="177" t="s">
        <v>173</v>
      </c>
      <c r="F722" s="178" t="s">
        <v>174</v>
      </c>
      <c r="G722" s="179" t="s">
        <v>754</v>
      </c>
      <c r="H722" s="180">
        <v>32</v>
      </c>
      <c r="I722" s="181"/>
      <c r="J722" s="181">
        <f>ROUND(I722*H722,2)</f>
        <v>0</v>
      </c>
      <c r="K722" s="178" t="s">
        <v>667</v>
      </c>
      <c r="L722" s="58"/>
      <c r="M722" s="182" t="s">
        <v>561</v>
      </c>
      <c r="N722" s="183" t="s">
        <v>574</v>
      </c>
      <c r="O722" s="184">
        <v>0.216</v>
      </c>
      <c r="P722" s="184">
        <f>O722*H722</f>
        <v>6.9119999999999999</v>
      </c>
      <c r="Q722" s="184">
        <v>0.1295</v>
      </c>
      <c r="R722" s="184">
        <f>Q722*H722</f>
        <v>4.1440000000000001</v>
      </c>
      <c r="S722" s="184">
        <v>0</v>
      </c>
      <c r="T722" s="185">
        <f>S722*H722</f>
        <v>0</v>
      </c>
      <c r="AR722" s="24" t="s">
        <v>668</v>
      </c>
      <c r="AT722" s="24" t="s">
        <v>663</v>
      </c>
      <c r="AU722" s="24" t="s">
        <v>612</v>
      </c>
      <c r="AY722" s="24" t="s">
        <v>661</v>
      </c>
      <c r="BE722" s="186">
        <f>IF(N722="základní",J722,0)</f>
        <v>0</v>
      </c>
      <c r="BF722" s="186">
        <f>IF(N722="snížená",J722,0)</f>
        <v>0</v>
      </c>
      <c r="BG722" s="186">
        <f>IF(N722="zákl. přenesená",J722,0)</f>
        <v>0</v>
      </c>
      <c r="BH722" s="186">
        <f>IF(N722="sníž. přenesená",J722,0)</f>
        <v>0</v>
      </c>
      <c r="BI722" s="186">
        <f>IF(N722="nulová",J722,0)</f>
        <v>0</v>
      </c>
      <c r="BJ722" s="24" t="s">
        <v>610</v>
      </c>
      <c r="BK722" s="186">
        <f>ROUND(I722*H722,2)</f>
        <v>0</v>
      </c>
      <c r="BL722" s="24" t="s">
        <v>668</v>
      </c>
      <c r="BM722" s="24" t="s">
        <v>184</v>
      </c>
    </row>
    <row r="723" spans="2:65" s="12" customFormat="1" ht="27">
      <c r="B723" s="187"/>
      <c r="C723" s="188"/>
      <c r="D723" s="189" t="s">
        <v>670</v>
      </c>
      <c r="E723" s="190" t="s">
        <v>561</v>
      </c>
      <c r="F723" s="191" t="s">
        <v>185</v>
      </c>
      <c r="G723" s="188"/>
      <c r="H723" s="190" t="s">
        <v>561</v>
      </c>
      <c r="I723" s="188"/>
      <c r="J723" s="188"/>
      <c r="K723" s="188"/>
      <c r="L723" s="192"/>
      <c r="M723" s="193"/>
      <c r="N723" s="194"/>
      <c r="O723" s="194"/>
      <c r="P723" s="194"/>
      <c r="Q723" s="194"/>
      <c r="R723" s="194"/>
      <c r="S723" s="194"/>
      <c r="T723" s="195"/>
      <c r="AT723" s="196" t="s">
        <v>670</v>
      </c>
      <c r="AU723" s="196" t="s">
        <v>612</v>
      </c>
      <c r="AV723" s="12" t="s">
        <v>610</v>
      </c>
      <c r="AW723" s="12" t="s">
        <v>567</v>
      </c>
      <c r="AX723" s="12" t="s">
        <v>603</v>
      </c>
      <c r="AY723" s="196" t="s">
        <v>661</v>
      </c>
    </row>
    <row r="724" spans="2:65" s="13" customFormat="1">
      <c r="B724" s="197"/>
      <c r="C724" s="198"/>
      <c r="D724" s="189" t="s">
        <v>670</v>
      </c>
      <c r="E724" s="199" t="s">
        <v>561</v>
      </c>
      <c r="F724" s="200" t="s">
        <v>826</v>
      </c>
      <c r="G724" s="198"/>
      <c r="H724" s="201">
        <v>32</v>
      </c>
      <c r="I724" s="198"/>
      <c r="J724" s="198"/>
      <c r="K724" s="198"/>
      <c r="L724" s="202"/>
      <c r="M724" s="203"/>
      <c r="N724" s="204"/>
      <c r="O724" s="204"/>
      <c r="P724" s="204"/>
      <c r="Q724" s="204"/>
      <c r="R724" s="204"/>
      <c r="S724" s="204"/>
      <c r="T724" s="205"/>
      <c r="AT724" s="206" t="s">
        <v>670</v>
      </c>
      <c r="AU724" s="206" t="s">
        <v>612</v>
      </c>
      <c r="AV724" s="13" t="s">
        <v>612</v>
      </c>
      <c r="AW724" s="13" t="s">
        <v>567</v>
      </c>
      <c r="AX724" s="13" t="s">
        <v>603</v>
      </c>
      <c r="AY724" s="206" t="s">
        <v>661</v>
      </c>
    </row>
    <row r="725" spans="2:65" s="14" customFormat="1">
      <c r="B725" s="207"/>
      <c r="C725" s="208"/>
      <c r="D725" s="189" t="s">
        <v>670</v>
      </c>
      <c r="E725" s="209" t="s">
        <v>561</v>
      </c>
      <c r="F725" s="210" t="s">
        <v>672</v>
      </c>
      <c r="G725" s="208"/>
      <c r="H725" s="211">
        <v>32</v>
      </c>
      <c r="I725" s="208"/>
      <c r="J725" s="208"/>
      <c r="K725" s="208"/>
      <c r="L725" s="212"/>
      <c r="M725" s="213"/>
      <c r="N725" s="214"/>
      <c r="O725" s="214"/>
      <c r="P725" s="214"/>
      <c r="Q725" s="214"/>
      <c r="R725" s="214"/>
      <c r="S725" s="214"/>
      <c r="T725" s="215"/>
      <c r="AT725" s="216" t="s">
        <v>670</v>
      </c>
      <c r="AU725" s="216" t="s">
        <v>612</v>
      </c>
      <c r="AV725" s="14" t="s">
        <v>668</v>
      </c>
      <c r="AW725" s="14" t="s">
        <v>567</v>
      </c>
      <c r="AX725" s="14" t="s">
        <v>610</v>
      </c>
      <c r="AY725" s="216" t="s">
        <v>661</v>
      </c>
    </row>
    <row r="726" spans="2:65" s="1" customFormat="1" ht="16.5" customHeight="1">
      <c r="B726" s="38"/>
      <c r="C726" s="217" t="s">
        <v>186</v>
      </c>
      <c r="D726" s="217" t="s">
        <v>841</v>
      </c>
      <c r="E726" s="218" t="s">
        <v>187</v>
      </c>
      <c r="F726" s="219" t="s">
        <v>188</v>
      </c>
      <c r="G726" s="220" t="s">
        <v>754</v>
      </c>
      <c r="H726" s="221">
        <v>32.32</v>
      </c>
      <c r="I726" s="222"/>
      <c r="J726" s="222">
        <f>ROUND(I726*H726,2)</f>
        <v>0</v>
      </c>
      <c r="K726" s="219" t="s">
        <v>667</v>
      </c>
      <c r="L726" s="223"/>
      <c r="M726" s="224" t="s">
        <v>561</v>
      </c>
      <c r="N726" s="225" t="s">
        <v>574</v>
      </c>
      <c r="O726" s="184">
        <v>0</v>
      </c>
      <c r="P726" s="184">
        <f>O726*H726</f>
        <v>0</v>
      </c>
      <c r="Q726" s="184">
        <v>0.108</v>
      </c>
      <c r="R726" s="184">
        <f>Q726*H726</f>
        <v>3.4905599999999999</v>
      </c>
      <c r="S726" s="184">
        <v>0</v>
      </c>
      <c r="T726" s="185">
        <f>S726*H726</f>
        <v>0</v>
      </c>
      <c r="AR726" s="24" t="s">
        <v>702</v>
      </c>
      <c r="AT726" s="24" t="s">
        <v>841</v>
      </c>
      <c r="AU726" s="24" t="s">
        <v>612</v>
      </c>
      <c r="AY726" s="24" t="s">
        <v>661</v>
      </c>
      <c r="BE726" s="186">
        <f>IF(N726="základní",J726,0)</f>
        <v>0</v>
      </c>
      <c r="BF726" s="186">
        <f>IF(N726="snížená",J726,0)</f>
        <v>0</v>
      </c>
      <c r="BG726" s="186">
        <f>IF(N726="zákl. přenesená",J726,0)</f>
        <v>0</v>
      </c>
      <c r="BH726" s="186">
        <f>IF(N726="sníž. přenesená",J726,0)</f>
        <v>0</v>
      </c>
      <c r="BI726" s="186">
        <f>IF(N726="nulová",J726,0)</f>
        <v>0</v>
      </c>
      <c r="BJ726" s="24" t="s">
        <v>610</v>
      </c>
      <c r="BK726" s="186">
        <f>ROUND(I726*H726,2)</f>
        <v>0</v>
      </c>
      <c r="BL726" s="24" t="s">
        <v>668</v>
      </c>
      <c r="BM726" s="24" t="s">
        <v>189</v>
      </c>
    </row>
    <row r="727" spans="2:65" s="12" customFormat="1">
      <c r="B727" s="187"/>
      <c r="C727" s="188"/>
      <c r="D727" s="189" t="s">
        <v>670</v>
      </c>
      <c r="E727" s="190" t="s">
        <v>561</v>
      </c>
      <c r="F727" s="191" t="s">
        <v>190</v>
      </c>
      <c r="G727" s="188"/>
      <c r="H727" s="190" t="s">
        <v>561</v>
      </c>
      <c r="I727" s="188"/>
      <c r="J727" s="188"/>
      <c r="K727" s="188"/>
      <c r="L727" s="192"/>
      <c r="M727" s="193"/>
      <c r="N727" s="194"/>
      <c r="O727" s="194"/>
      <c r="P727" s="194"/>
      <c r="Q727" s="194"/>
      <c r="R727" s="194"/>
      <c r="S727" s="194"/>
      <c r="T727" s="195"/>
      <c r="AT727" s="196" t="s">
        <v>670</v>
      </c>
      <c r="AU727" s="196" t="s">
        <v>612</v>
      </c>
      <c r="AV727" s="12" t="s">
        <v>610</v>
      </c>
      <c r="AW727" s="12" t="s">
        <v>567</v>
      </c>
      <c r="AX727" s="12" t="s">
        <v>603</v>
      </c>
      <c r="AY727" s="196" t="s">
        <v>661</v>
      </c>
    </row>
    <row r="728" spans="2:65" s="13" customFormat="1">
      <c r="B728" s="197"/>
      <c r="C728" s="198"/>
      <c r="D728" s="189" t="s">
        <v>670</v>
      </c>
      <c r="E728" s="199" t="s">
        <v>561</v>
      </c>
      <c r="F728" s="200" t="s">
        <v>191</v>
      </c>
      <c r="G728" s="198"/>
      <c r="H728" s="201">
        <v>32.32</v>
      </c>
      <c r="I728" s="198"/>
      <c r="J728" s="198"/>
      <c r="K728" s="198"/>
      <c r="L728" s="202"/>
      <c r="M728" s="203"/>
      <c r="N728" s="204"/>
      <c r="O728" s="204"/>
      <c r="P728" s="204"/>
      <c r="Q728" s="204"/>
      <c r="R728" s="204"/>
      <c r="S728" s="204"/>
      <c r="T728" s="205"/>
      <c r="AT728" s="206" t="s">
        <v>670</v>
      </c>
      <c r="AU728" s="206" t="s">
        <v>612</v>
      </c>
      <c r="AV728" s="13" t="s">
        <v>612</v>
      </c>
      <c r="AW728" s="13" t="s">
        <v>567</v>
      </c>
      <c r="AX728" s="13" t="s">
        <v>603</v>
      </c>
      <c r="AY728" s="206" t="s">
        <v>661</v>
      </c>
    </row>
    <row r="729" spans="2:65" s="14" customFormat="1">
      <c r="B729" s="207"/>
      <c r="C729" s="208"/>
      <c r="D729" s="189" t="s">
        <v>670</v>
      </c>
      <c r="E729" s="209" t="s">
        <v>561</v>
      </c>
      <c r="F729" s="210" t="s">
        <v>672</v>
      </c>
      <c r="G729" s="208"/>
      <c r="H729" s="211">
        <v>32.32</v>
      </c>
      <c r="I729" s="208"/>
      <c r="J729" s="208"/>
      <c r="K729" s="208"/>
      <c r="L729" s="212"/>
      <c r="M729" s="213"/>
      <c r="N729" s="214"/>
      <c r="O729" s="214"/>
      <c r="P729" s="214"/>
      <c r="Q729" s="214"/>
      <c r="R729" s="214"/>
      <c r="S729" s="214"/>
      <c r="T729" s="215"/>
      <c r="AT729" s="216" t="s">
        <v>670</v>
      </c>
      <c r="AU729" s="216" t="s">
        <v>612</v>
      </c>
      <c r="AV729" s="14" t="s">
        <v>668</v>
      </c>
      <c r="AW729" s="14" t="s">
        <v>567</v>
      </c>
      <c r="AX729" s="14" t="s">
        <v>610</v>
      </c>
      <c r="AY729" s="216" t="s">
        <v>661</v>
      </c>
    </row>
    <row r="730" spans="2:65" s="1" customFormat="1" ht="38.25" customHeight="1">
      <c r="B730" s="38"/>
      <c r="C730" s="176" t="s">
        <v>1083</v>
      </c>
      <c r="D730" s="176" t="s">
        <v>663</v>
      </c>
      <c r="E730" s="177" t="s">
        <v>173</v>
      </c>
      <c r="F730" s="178" t="s">
        <v>174</v>
      </c>
      <c r="G730" s="179" t="s">
        <v>754</v>
      </c>
      <c r="H730" s="180">
        <v>5</v>
      </c>
      <c r="I730" s="181"/>
      <c r="J730" s="181">
        <f>ROUND(I730*H730,2)</f>
        <v>0</v>
      </c>
      <c r="K730" s="178" t="s">
        <v>667</v>
      </c>
      <c r="L730" s="58"/>
      <c r="M730" s="182" t="s">
        <v>561</v>
      </c>
      <c r="N730" s="183" t="s">
        <v>574</v>
      </c>
      <c r="O730" s="184">
        <v>0.216</v>
      </c>
      <c r="P730" s="184">
        <f>O730*H730</f>
        <v>1.08</v>
      </c>
      <c r="Q730" s="184">
        <v>0.1295</v>
      </c>
      <c r="R730" s="184">
        <f>Q730*H730</f>
        <v>0.64749999999999996</v>
      </c>
      <c r="S730" s="184">
        <v>0</v>
      </c>
      <c r="T730" s="185">
        <f>S730*H730</f>
        <v>0</v>
      </c>
      <c r="AR730" s="24" t="s">
        <v>668</v>
      </c>
      <c r="AT730" s="24" t="s">
        <v>663</v>
      </c>
      <c r="AU730" s="24" t="s">
        <v>612</v>
      </c>
      <c r="AY730" s="24" t="s">
        <v>661</v>
      </c>
      <c r="BE730" s="186">
        <f>IF(N730="základní",J730,0)</f>
        <v>0</v>
      </c>
      <c r="BF730" s="186">
        <f>IF(N730="snížená",J730,0)</f>
        <v>0</v>
      </c>
      <c r="BG730" s="186">
        <f>IF(N730="zákl. přenesená",J730,0)</f>
        <v>0</v>
      </c>
      <c r="BH730" s="186">
        <f>IF(N730="sníž. přenesená",J730,0)</f>
        <v>0</v>
      </c>
      <c r="BI730" s="186">
        <f>IF(N730="nulová",J730,0)</f>
        <v>0</v>
      </c>
      <c r="BJ730" s="24" t="s">
        <v>610</v>
      </c>
      <c r="BK730" s="186">
        <f>ROUND(I730*H730,2)</f>
        <v>0</v>
      </c>
      <c r="BL730" s="24" t="s">
        <v>668</v>
      </c>
      <c r="BM730" s="24" t="s">
        <v>192</v>
      </c>
    </row>
    <row r="731" spans="2:65" s="12" customFormat="1" ht="27">
      <c r="B731" s="187"/>
      <c r="C731" s="188"/>
      <c r="D731" s="189" t="s">
        <v>670</v>
      </c>
      <c r="E731" s="190" t="s">
        <v>561</v>
      </c>
      <c r="F731" s="191" t="s">
        <v>193</v>
      </c>
      <c r="G731" s="188"/>
      <c r="H731" s="190" t="s">
        <v>561</v>
      </c>
      <c r="I731" s="188"/>
      <c r="J731" s="188"/>
      <c r="K731" s="188"/>
      <c r="L731" s="192"/>
      <c r="M731" s="193"/>
      <c r="N731" s="194"/>
      <c r="O731" s="194"/>
      <c r="P731" s="194"/>
      <c r="Q731" s="194"/>
      <c r="R731" s="194"/>
      <c r="S731" s="194"/>
      <c r="T731" s="195"/>
      <c r="AT731" s="196" t="s">
        <v>670</v>
      </c>
      <c r="AU731" s="196" t="s">
        <v>612</v>
      </c>
      <c r="AV731" s="12" t="s">
        <v>610</v>
      </c>
      <c r="AW731" s="12" t="s">
        <v>567</v>
      </c>
      <c r="AX731" s="12" t="s">
        <v>603</v>
      </c>
      <c r="AY731" s="196" t="s">
        <v>661</v>
      </c>
    </row>
    <row r="732" spans="2:65" s="13" customFormat="1">
      <c r="B732" s="197"/>
      <c r="C732" s="198"/>
      <c r="D732" s="189" t="s">
        <v>670</v>
      </c>
      <c r="E732" s="199" t="s">
        <v>561</v>
      </c>
      <c r="F732" s="200" t="s">
        <v>686</v>
      </c>
      <c r="G732" s="198"/>
      <c r="H732" s="201">
        <v>5</v>
      </c>
      <c r="I732" s="198"/>
      <c r="J732" s="198"/>
      <c r="K732" s="198"/>
      <c r="L732" s="202"/>
      <c r="M732" s="203"/>
      <c r="N732" s="204"/>
      <c r="O732" s="204"/>
      <c r="P732" s="204"/>
      <c r="Q732" s="204"/>
      <c r="R732" s="204"/>
      <c r="S732" s="204"/>
      <c r="T732" s="205"/>
      <c r="AT732" s="206" t="s">
        <v>670</v>
      </c>
      <c r="AU732" s="206" t="s">
        <v>612</v>
      </c>
      <c r="AV732" s="13" t="s">
        <v>612</v>
      </c>
      <c r="AW732" s="13" t="s">
        <v>567</v>
      </c>
      <c r="AX732" s="13" t="s">
        <v>603</v>
      </c>
      <c r="AY732" s="206" t="s">
        <v>661</v>
      </c>
    </row>
    <row r="733" spans="2:65" s="14" customFormat="1">
      <c r="B733" s="207"/>
      <c r="C733" s="208"/>
      <c r="D733" s="189" t="s">
        <v>670</v>
      </c>
      <c r="E733" s="209" t="s">
        <v>561</v>
      </c>
      <c r="F733" s="210" t="s">
        <v>672</v>
      </c>
      <c r="G733" s="208"/>
      <c r="H733" s="211">
        <v>5</v>
      </c>
      <c r="I733" s="208"/>
      <c r="J733" s="208"/>
      <c r="K733" s="208"/>
      <c r="L733" s="212"/>
      <c r="M733" s="213"/>
      <c r="N733" s="214"/>
      <c r="O733" s="214"/>
      <c r="P733" s="214"/>
      <c r="Q733" s="214"/>
      <c r="R733" s="214"/>
      <c r="S733" s="214"/>
      <c r="T733" s="215"/>
      <c r="AT733" s="216" t="s">
        <v>670</v>
      </c>
      <c r="AU733" s="216" t="s">
        <v>612</v>
      </c>
      <c r="AV733" s="14" t="s">
        <v>668</v>
      </c>
      <c r="AW733" s="14" t="s">
        <v>567</v>
      </c>
      <c r="AX733" s="14" t="s">
        <v>610</v>
      </c>
      <c r="AY733" s="216" t="s">
        <v>661</v>
      </c>
    </row>
    <row r="734" spans="2:65" s="1" customFormat="1" ht="16.5" customHeight="1">
      <c r="B734" s="38"/>
      <c r="C734" s="217" t="s">
        <v>194</v>
      </c>
      <c r="D734" s="217" t="s">
        <v>841</v>
      </c>
      <c r="E734" s="218" t="s">
        <v>179</v>
      </c>
      <c r="F734" s="219" t="s">
        <v>180</v>
      </c>
      <c r="G734" s="220" t="s">
        <v>754</v>
      </c>
      <c r="H734" s="221">
        <v>5.05</v>
      </c>
      <c r="I734" s="222"/>
      <c r="J734" s="222">
        <f>ROUND(I734*H734,2)</f>
        <v>0</v>
      </c>
      <c r="K734" s="219" t="s">
        <v>667</v>
      </c>
      <c r="L734" s="223"/>
      <c r="M734" s="224" t="s">
        <v>561</v>
      </c>
      <c r="N734" s="225" t="s">
        <v>574</v>
      </c>
      <c r="O734" s="184">
        <v>0</v>
      </c>
      <c r="P734" s="184">
        <f>O734*H734</f>
        <v>0</v>
      </c>
      <c r="Q734" s="184">
        <v>8.5000000000000006E-2</v>
      </c>
      <c r="R734" s="184">
        <f>Q734*H734</f>
        <v>0.42925000000000002</v>
      </c>
      <c r="S734" s="184">
        <v>0</v>
      </c>
      <c r="T734" s="185">
        <f>S734*H734</f>
        <v>0</v>
      </c>
      <c r="AR734" s="24" t="s">
        <v>702</v>
      </c>
      <c r="AT734" s="24" t="s">
        <v>841</v>
      </c>
      <c r="AU734" s="24" t="s">
        <v>612</v>
      </c>
      <c r="AY734" s="24" t="s">
        <v>661</v>
      </c>
      <c r="BE734" s="186">
        <f>IF(N734="základní",J734,0)</f>
        <v>0</v>
      </c>
      <c r="BF734" s="186">
        <f>IF(N734="snížená",J734,0)</f>
        <v>0</v>
      </c>
      <c r="BG734" s="186">
        <f>IF(N734="zákl. přenesená",J734,0)</f>
        <v>0</v>
      </c>
      <c r="BH734" s="186">
        <f>IF(N734="sníž. přenesená",J734,0)</f>
        <v>0</v>
      </c>
      <c r="BI734" s="186">
        <f>IF(N734="nulová",J734,0)</f>
        <v>0</v>
      </c>
      <c r="BJ734" s="24" t="s">
        <v>610</v>
      </c>
      <c r="BK734" s="186">
        <f>ROUND(I734*H734,2)</f>
        <v>0</v>
      </c>
      <c r="BL734" s="24" t="s">
        <v>668</v>
      </c>
      <c r="BM734" s="24" t="s">
        <v>195</v>
      </c>
    </row>
    <row r="735" spans="2:65" s="12" customFormat="1">
      <c r="B735" s="187"/>
      <c r="C735" s="188"/>
      <c r="D735" s="189" t="s">
        <v>670</v>
      </c>
      <c r="E735" s="190" t="s">
        <v>561</v>
      </c>
      <c r="F735" s="191" t="s">
        <v>196</v>
      </c>
      <c r="G735" s="188"/>
      <c r="H735" s="190" t="s">
        <v>561</v>
      </c>
      <c r="I735" s="188"/>
      <c r="J735" s="188"/>
      <c r="K735" s="188"/>
      <c r="L735" s="192"/>
      <c r="M735" s="193"/>
      <c r="N735" s="194"/>
      <c r="O735" s="194"/>
      <c r="P735" s="194"/>
      <c r="Q735" s="194"/>
      <c r="R735" s="194"/>
      <c r="S735" s="194"/>
      <c r="T735" s="195"/>
      <c r="AT735" s="196" t="s">
        <v>670</v>
      </c>
      <c r="AU735" s="196" t="s">
        <v>612</v>
      </c>
      <c r="AV735" s="12" t="s">
        <v>610</v>
      </c>
      <c r="AW735" s="12" t="s">
        <v>567</v>
      </c>
      <c r="AX735" s="12" t="s">
        <v>603</v>
      </c>
      <c r="AY735" s="196" t="s">
        <v>661</v>
      </c>
    </row>
    <row r="736" spans="2:65" s="13" customFormat="1">
      <c r="B736" s="197"/>
      <c r="C736" s="198"/>
      <c r="D736" s="189" t="s">
        <v>670</v>
      </c>
      <c r="E736" s="199" t="s">
        <v>561</v>
      </c>
      <c r="F736" s="200" t="s">
        <v>197</v>
      </c>
      <c r="G736" s="198"/>
      <c r="H736" s="201">
        <v>5.05</v>
      </c>
      <c r="I736" s="198"/>
      <c r="J736" s="198"/>
      <c r="K736" s="198"/>
      <c r="L736" s="202"/>
      <c r="M736" s="203"/>
      <c r="N736" s="204"/>
      <c r="O736" s="204"/>
      <c r="P736" s="204"/>
      <c r="Q736" s="204"/>
      <c r="R736" s="204"/>
      <c r="S736" s="204"/>
      <c r="T736" s="205"/>
      <c r="AT736" s="206" t="s">
        <v>670</v>
      </c>
      <c r="AU736" s="206" t="s">
        <v>612</v>
      </c>
      <c r="AV736" s="13" t="s">
        <v>612</v>
      </c>
      <c r="AW736" s="13" t="s">
        <v>567</v>
      </c>
      <c r="AX736" s="13" t="s">
        <v>603</v>
      </c>
      <c r="AY736" s="206" t="s">
        <v>661</v>
      </c>
    </row>
    <row r="737" spans="2:65" s="14" customFormat="1">
      <c r="B737" s="207"/>
      <c r="C737" s="208"/>
      <c r="D737" s="189" t="s">
        <v>670</v>
      </c>
      <c r="E737" s="209" t="s">
        <v>561</v>
      </c>
      <c r="F737" s="210" t="s">
        <v>672</v>
      </c>
      <c r="G737" s="208"/>
      <c r="H737" s="211">
        <v>5.05</v>
      </c>
      <c r="I737" s="208"/>
      <c r="J737" s="208"/>
      <c r="K737" s="208"/>
      <c r="L737" s="212"/>
      <c r="M737" s="213"/>
      <c r="N737" s="214"/>
      <c r="O737" s="214"/>
      <c r="P737" s="214"/>
      <c r="Q737" s="214"/>
      <c r="R737" s="214"/>
      <c r="S737" s="214"/>
      <c r="T737" s="215"/>
      <c r="AT737" s="216" t="s">
        <v>670</v>
      </c>
      <c r="AU737" s="216" t="s">
        <v>612</v>
      </c>
      <c r="AV737" s="14" t="s">
        <v>668</v>
      </c>
      <c r="AW737" s="14" t="s">
        <v>567</v>
      </c>
      <c r="AX737" s="14" t="s">
        <v>610</v>
      </c>
      <c r="AY737" s="216" t="s">
        <v>661</v>
      </c>
    </row>
    <row r="738" spans="2:65" s="1" customFormat="1" ht="38.25" customHeight="1">
      <c r="B738" s="38"/>
      <c r="C738" s="176" t="s">
        <v>198</v>
      </c>
      <c r="D738" s="176" t="s">
        <v>663</v>
      </c>
      <c r="E738" s="177" t="s">
        <v>199</v>
      </c>
      <c r="F738" s="178" t="s">
        <v>200</v>
      </c>
      <c r="G738" s="179" t="s">
        <v>754</v>
      </c>
      <c r="H738" s="180">
        <v>113</v>
      </c>
      <c r="I738" s="181"/>
      <c r="J738" s="181">
        <f>ROUND(I738*H738,2)</f>
        <v>0</v>
      </c>
      <c r="K738" s="178" t="s">
        <v>667</v>
      </c>
      <c r="L738" s="58"/>
      <c r="M738" s="182" t="s">
        <v>561</v>
      </c>
      <c r="N738" s="183" t="s">
        <v>574</v>
      </c>
      <c r="O738" s="184">
        <v>0.14000000000000001</v>
      </c>
      <c r="P738" s="184">
        <f>O738*H738</f>
        <v>15.820000000000002</v>
      </c>
      <c r="Q738" s="184">
        <v>0.10095</v>
      </c>
      <c r="R738" s="184">
        <f>Q738*H738</f>
        <v>11.407349999999999</v>
      </c>
      <c r="S738" s="184">
        <v>0</v>
      </c>
      <c r="T738" s="185">
        <f>S738*H738</f>
        <v>0</v>
      </c>
      <c r="AR738" s="24" t="s">
        <v>668</v>
      </c>
      <c r="AT738" s="24" t="s">
        <v>663</v>
      </c>
      <c r="AU738" s="24" t="s">
        <v>612</v>
      </c>
      <c r="AY738" s="24" t="s">
        <v>661</v>
      </c>
      <c r="BE738" s="186">
        <f>IF(N738="základní",J738,0)</f>
        <v>0</v>
      </c>
      <c r="BF738" s="186">
        <f>IF(N738="snížená",J738,0)</f>
        <v>0</v>
      </c>
      <c r="BG738" s="186">
        <f>IF(N738="zákl. přenesená",J738,0)</f>
        <v>0</v>
      </c>
      <c r="BH738" s="186">
        <f>IF(N738="sníž. přenesená",J738,0)</f>
        <v>0</v>
      </c>
      <c r="BI738" s="186">
        <f>IF(N738="nulová",J738,0)</f>
        <v>0</v>
      </c>
      <c r="BJ738" s="24" t="s">
        <v>610</v>
      </c>
      <c r="BK738" s="186">
        <f>ROUND(I738*H738,2)</f>
        <v>0</v>
      </c>
      <c r="BL738" s="24" t="s">
        <v>668</v>
      </c>
      <c r="BM738" s="24" t="s">
        <v>201</v>
      </c>
    </row>
    <row r="739" spans="2:65" s="12" customFormat="1" ht="27">
      <c r="B739" s="187"/>
      <c r="C739" s="188"/>
      <c r="D739" s="189" t="s">
        <v>670</v>
      </c>
      <c r="E739" s="190" t="s">
        <v>561</v>
      </c>
      <c r="F739" s="191" t="s">
        <v>202</v>
      </c>
      <c r="G739" s="188"/>
      <c r="H739" s="190" t="s">
        <v>561</v>
      </c>
      <c r="I739" s="188"/>
      <c r="J739" s="188"/>
      <c r="K739" s="188"/>
      <c r="L739" s="192"/>
      <c r="M739" s="193"/>
      <c r="N739" s="194"/>
      <c r="O739" s="194"/>
      <c r="P739" s="194"/>
      <c r="Q739" s="194"/>
      <c r="R739" s="194"/>
      <c r="S739" s="194"/>
      <c r="T739" s="195"/>
      <c r="AT739" s="196" t="s">
        <v>670</v>
      </c>
      <c r="AU739" s="196" t="s">
        <v>612</v>
      </c>
      <c r="AV739" s="12" t="s">
        <v>610</v>
      </c>
      <c r="AW739" s="12" t="s">
        <v>567</v>
      </c>
      <c r="AX739" s="12" t="s">
        <v>603</v>
      </c>
      <c r="AY739" s="196" t="s">
        <v>661</v>
      </c>
    </row>
    <row r="740" spans="2:65" s="13" customFormat="1">
      <c r="B740" s="197"/>
      <c r="C740" s="198"/>
      <c r="D740" s="189" t="s">
        <v>670</v>
      </c>
      <c r="E740" s="199" t="s">
        <v>561</v>
      </c>
      <c r="F740" s="200" t="s">
        <v>203</v>
      </c>
      <c r="G740" s="198"/>
      <c r="H740" s="201">
        <v>113</v>
      </c>
      <c r="I740" s="198"/>
      <c r="J740" s="198"/>
      <c r="K740" s="198"/>
      <c r="L740" s="202"/>
      <c r="M740" s="203"/>
      <c r="N740" s="204"/>
      <c r="O740" s="204"/>
      <c r="P740" s="204"/>
      <c r="Q740" s="204"/>
      <c r="R740" s="204"/>
      <c r="S740" s="204"/>
      <c r="T740" s="205"/>
      <c r="AT740" s="206" t="s">
        <v>670</v>
      </c>
      <c r="AU740" s="206" t="s">
        <v>612</v>
      </c>
      <c r="AV740" s="13" t="s">
        <v>612</v>
      </c>
      <c r="AW740" s="13" t="s">
        <v>567</v>
      </c>
      <c r="AX740" s="13" t="s">
        <v>603</v>
      </c>
      <c r="AY740" s="206" t="s">
        <v>661</v>
      </c>
    </row>
    <row r="741" spans="2:65" s="14" customFormat="1">
      <c r="B741" s="207"/>
      <c r="C741" s="208"/>
      <c r="D741" s="189" t="s">
        <v>670</v>
      </c>
      <c r="E741" s="209" t="s">
        <v>561</v>
      </c>
      <c r="F741" s="210" t="s">
        <v>672</v>
      </c>
      <c r="G741" s="208"/>
      <c r="H741" s="211">
        <v>113</v>
      </c>
      <c r="I741" s="208"/>
      <c r="J741" s="208"/>
      <c r="K741" s="208"/>
      <c r="L741" s="212"/>
      <c r="M741" s="213"/>
      <c r="N741" s="214"/>
      <c r="O741" s="214"/>
      <c r="P741" s="214"/>
      <c r="Q741" s="214"/>
      <c r="R741" s="214"/>
      <c r="S741" s="214"/>
      <c r="T741" s="215"/>
      <c r="AT741" s="216" t="s">
        <v>670</v>
      </c>
      <c r="AU741" s="216" t="s">
        <v>612</v>
      </c>
      <c r="AV741" s="14" t="s">
        <v>668</v>
      </c>
      <c r="AW741" s="14" t="s">
        <v>567</v>
      </c>
      <c r="AX741" s="14" t="s">
        <v>610</v>
      </c>
      <c r="AY741" s="216" t="s">
        <v>661</v>
      </c>
    </row>
    <row r="742" spans="2:65" s="1" customFormat="1" ht="16.5" customHeight="1">
      <c r="B742" s="38"/>
      <c r="C742" s="217" t="s">
        <v>204</v>
      </c>
      <c r="D742" s="217" t="s">
        <v>841</v>
      </c>
      <c r="E742" s="218" t="s">
        <v>205</v>
      </c>
      <c r="F742" s="219" t="s">
        <v>206</v>
      </c>
      <c r="G742" s="220" t="s">
        <v>754</v>
      </c>
      <c r="H742" s="221">
        <v>114.13</v>
      </c>
      <c r="I742" s="222"/>
      <c r="J742" s="222">
        <f>ROUND(I742*H742,2)</f>
        <v>0</v>
      </c>
      <c r="K742" s="219" t="s">
        <v>667</v>
      </c>
      <c r="L742" s="223"/>
      <c r="M742" s="224" t="s">
        <v>561</v>
      </c>
      <c r="N742" s="225" t="s">
        <v>574</v>
      </c>
      <c r="O742" s="184">
        <v>0</v>
      </c>
      <c r="P742" s="184">
        <f>O742*H742</f>
        <v>0</v>
      </c>
      <c r="Q742" s="184">
        <v>4.8000000000000001E-2</v>
      </c>
      <c r="R742" s="184">
        <f>Q742*H742</f>
        <v>5.4782399999999996</v>
      </c>
      <c r="S742" s="184">
        <v>0</v>
      </c>
      <c r="T742" s="185">
        <f>S742*H742</f>
        <v>0</v>
      </c>
      <c r="AR742" s="24" t="s">
        <v>702</v>
      </c>
      <c r="AT742" s="24" t="s">
        <v>841</v>
      </c>
      <c r="AU742" s="24" t="s">
        <v>612</v>
      </c>
      <c r="AY742" s="24" t="s">
        <v>661</v>
      </c>
      <c r="BE742" s="186">
        <f>IF(N742="základní",J742,0)</f>
        <v>0</v>
      </c>
      <c r="BF742" s="186">
        <f>IF(N742="snížená",J742,0)</f>
        <v>0</v>
      </c>
      <c r="BG742" s="186">
        <f>IF(N742="zákl. přenesená",J742,0)</f>
        <v>0</v>
      </c>
      <c r="BH742" s="186">
        <f>IF(N742="sníž. přenesená",J742,0)</f>
        <v>0</v>
      </c>
      <c r="BI742" s="186">
        <f>IF(N742="nulová",J742,0)</f>
        <v>0</v>
      </c>
      <c r="BJ742" s="24" t="s">
        <v>610</v>
      </c>
      <c r="BK742" s="186">
        <f>ROUND(I742*H742,2)</f>
        <v>0</v>
      </c>
      <c r="BL742" s="24" t="s">
        <v>668</v>
      </c>
      <c r="BM742" s="24" t="s">
        <v>207</v>
      </c>
    </row>
    <row r="743" spans="2:65" s="12" customFormat="1">
      <c r="B743" s="187"/>
      <c r="C743" s="188"/>
      <c r="D743" s="189" t="s">
        <v>670</v>
      </c>
      <c r="E743" s="190" t="s">
        <v>561</v>
      </c>
      <c r="F743" s="191" t="s">
        <v>208</v>
      </c>
      <c r="G743" s="188"/>
      <c r="H743" s="190" t="s">
        <v>561</v>
      </c>
      <c r="I743" s="188"/>
      <c r="J743" s="188"/>
      <c r="K743" s="188"/>
      <c r="L743" s="192"/>
      <c r="M743" s="193"/>
      <c r="N743" s="194"/>
      <c r="O743" s="194"/>
      <c r="P743" s="194"/>
      <c r="Q743" s="194"/>
      <c r="R743" s="194"/>
      <c r="S743" s="194"/>
      <c r="T743" s="195"/>
      <c r="AT743" s="196" t="s">
        <v>670</v>
      </c>
      <c r="AU743" s="196" t="s">
        <v>612</v>
      </c>
      <c r="AV743" s="12" t="s">
        <v>610</v>
      </c>
      <c r="AW743" s="12" t="s">
        <v>567</v>
      </c>
      <c r="AX743" s="12" t="s">
        <v>603</v>
      </c>
      <c r="AY743" s="196" t="s">
        <v>661</v>
      </c>
    </row>
    <row r="744" spans="2:65" s="13" customFormat="1">
      <c r="B744" s="197"/>
      <c r="C744" s="198"/>
      <c r="D744" s="189" t="s">
        <v>670</v>
      </c>
      <c r="E744" s="199" t="s">
        <v>561</v>
      </c>
      <c r="F744" s="200" t="s">
        <v>209</v>
      </c>
      <c r="G744" s="198"/>
      <c r="H744" s="201">
        <v>114.13</v>
      </c>
      <c r="I744" s="198"/>
      <c r="J744" s="198"/>
      <c r="K744" s="198"/>
      <c r="L744" s="202"/>
      <c r="M744" s="203"/>
      <c r="N744" s="204"/>
      <c r="O744" s="204"/>
      <c r="P744" s="204"/>
      <c r="Q744" s="204"/>
      <c r="R744" s="204"/>
      <c r="S744" s="204"/>
      <c r="T744" s="205"/>
      <c r="AT744" s="206" t="s">
        <v>670</v>
      </c>
      <c r="AU744" s="206" t="s">
        <v>612</v>
      </c>
      <c r="AV744" s="13" t="s">
        <v>612</v>
      </c>
      <c r="AW744" s="13" t="s">
        <v>567</v>
      </c>
      <c r="AX744" s="13" t="s">
        <v>603</v>
      </c>
      <c r="AY744" s="206" t="s">
        <v>661</v>
      </c>
    </row>
    <row r="745" spans="2:65" s="14" customFormat="1">
      <c r="B745" s="207"/>
      <c r="C745" s="208"/>
      <c r="D745" s="189" t="s">
        <v>670</v>
      </c>
      <c r="E745" s="209" t="s">
        <v>561</v>
      </c>
      <c r="F745" s="210" t="s">
        <v>672</v>
      </c>
      <c r="G745" s="208"/>
      <c r="H745" s="211">
        <v>114.13</v>
      </c>
      <c r="I745" s="208"/>
      <c r="J745" s="208"/>
      <c r="K745" s="208"/>
      <c r="L745" s="212"/>
      <c r="M745" s="213"/>
      <c r="N745" s="214"/>
      <c r="O745" s="214"/>
      <c r="P745" s="214"/>
      <c r="Q745" s="214"/>
      <c r="R745" s="214"/>
      <c r="S745" s="214"/>
      <c r="T745" s="215"/>
      <c r="AT745" s="216" t="s">
        <v>670</v>
      </c>
      <c r="AU745" s="216" t="s">
        <v>612</v>
      </c>
      <c r="AV745" s="14" t="s">
        <v>668</v>
      </c>
      <c r="AW745" s="14" t="s">
        <v>567</v>
      </c>
      <c r="AX745" s="14" t="s">
        <v>610</v>
      </c>
      <c r="AY745" s="216" t="s">
        <v>661</v>
      </c>
    </row>
    <row r="746" spans="2:65" s="1" customFormat="1" ht="38.25" customHeight="1">
      <c r="B746" s="38"/>
      <c r="C746" s="176" t="s">
        <v>210</v>
      </c>
      <c r="D746" s="176" t="s">
        <v>663</v>
      </c>
      <c r="E746" s="177" t="s">
        <v>199</v>
      </c>
      <c r="F746" s="178" t="s">
        <v>200</v>
      </c>
      <c r="G746" s="179" t="s">
        <v>754</v>
      </c>
      <c r="H746" s="180">
        <v>74</v>
      </c>
      <c r="I746" s="181"/>
      <c r="J746" s="181">
        <f>ROUND(I746*H746,2)</f>
        <v>0</v>
      </c>
      <c r="K746" s="178" t="s">
        <v>667</v>
      </c>
      <c r="L746" s="58"/>
      <c r="M746" s="182" t="s">
        <v>561</v>
      </c>
      <c r="N746" s="183" t="s">
        <v>574</v>
      </c>
      <c r="O746" s="184">
        <v>0.14000000000000001</v>
      </c>
      <c r="P746" s="184">
        <f>O746*H746</f>
        <v>10.360000000000001</v>
      </c>
      <c r="Q746" s="184">
        <v>0.10095</v>
      </c>
      <c r="R746" s="184">
        <f>Q746*H746</f>
        <v>7.4702999999999999</v>
      </c>
      <c r="S746" s="184">
        <v>0</v>
      </c>
      <c r="T746" s="185">
        <f>S746*H746</f>
        <v>0</v>
      </c>
      <c r="AR746" s="24" t="s">
        <v>668</v>
      </c>
      <c r="AT746" s="24" t="s">
        <v>663</v>
      </c>
      <c r="AU746" s="24" t="s">
        <v>612</v>
      </c>
      <c r="AY746" s="24" t="s">
        <v>661</v>
      </c>
      <c r="BE746" s="186">
        <f>IF(N746="základní",J746,0)</f>
        <v>0</v>
      </c>
      <c r="BF746" s="186">
        <f>IF(N746="snížená",J746,0)</f>
        <v>0</v>
      </c>
      <c r="BG746" s="186">
        <f>IF(N746="zákl. přenesená",J746,0)</f>
        <v>0</v>
      </c>
      <c r="BH746" s="186">
        <f>IF(N746="sníž. přenesená",J746,0)</f>
        <v>0</v>
      </c>
      <c r="BI746" s="186">
        <f>IF(N746="nulová",J746,0)</f>
        <v>0</v>
      </c>
      <c r="BJ746" s="24" t="s">
        <v>610</v>
      </c>
      <c r="BK746" s="186">
        <f>ROUND(I746*H746,2)</f>
        <v>0</v>
      </c>
      <c r="BL746" s="24" t="s">
        <v>668</v>
      </c>
      <c r="BM746" s="24" t="s">
        <v>211</v>
      </c>
    </row>
    <row r="747" spans="2:65" s="12" customFormat="1" ht="27">
      <c r="B747" s="187"/>
      <c r="C747" s="188"/>
      <c r="D747" s="189" t="s">
        <v>670</v>
      </c>
      <c r="E747" s="190" t="s">
        <v>561</v>
      </c>
      <c r="F747" s="191" t="s">
        <v>212</v>
      </c>
      <c r="G747" s="188"/>
      <c r="H747" s="190" t="s">
        <v>561</v>
      </c>
      <c r="I747" s="188"/>
      <c r="J747" s="188"/>
      <c r="K747" s="188"/>
      <c r="L747" s="192"/>
      <c r="M747" s="193"/>
      <c r="N747" s="194"/>
      <c r="O747" s="194"/>
      <c r="P747" s="194"/>
      <c r="Q747" s="194"/>
      <c r="R747" s="194"/>
      <c r="S747" s="194"/>
      <c r="T747" s="195"/>
      <c r="AT747" s="196" t="s">
        <v>670</v>
      </c>
      <c r="AU747" s="196" t="s">
        <v>612</v>
      </c>
      <c r="AV747" s="12" t="s">
        <v>610</v>
      </c>
      <c r="AW747" s="12" t="s">
        <v>567</v>
      </c>
      <c r="AX747" s="12" t="s">
        <v>603</v>
      </c>
      <c r="AY747" s="196" t="s">
        <v>661</v>
      </c>
    </row>
    <row r="748" spans="2:65" s="13" customFormat="1">
      <c r="B748" s="197"/>
      <c r="C748" s="198"/>
      <c r="D748" s="189" t="s">
        <v>670</v>
      </c>
      <c r="E748" s="199" t="s">
        <v>561</v>
      </c>
      <c r="F748" s="200" t="s">
        <v>213</v>
      </c>
      <c r="G748" s="198"/>
      <c r="H748" s="201">
        <v>74</v>
      </c>
      <c r="I748" s="198"/>
      <c r="J748" s="198"/>
      <c r="K748" s="198"/>
      <c r="L748" s="202"/>
      <c r="M748" s="203"/>
      <c r="N748" s="204"/>
      <c r="O748" s="204"/>
      <c r="P748" s="204"/>
      <c r="Q748" s="204"/>
      <c r="R748" s="204"/>
      <c r="S748" s="204"/>
      <c r="T748" s="205"/>
      <c r="AT748" s="206" t="s">
        <v>670</v>
      </c>
      <c r="AU748" s="206" t="s">
        <v>612</v>
      </c>
      <c r="AV748" s="13" t="s">
        <v>612</v>
      </c>
      <c r="AW748" s="13" t="s">
        <v>567</v>
      </c>
      <c r="AX748" s="13" t="s">
        <v>603</v>
      </c>
      <c r="AY748" s="206" t="s">
        <v>661</v>
      </c>
    </row>
    <row r="749" spans="2:65" s="14" customFormat="1">
      <c r="B749" s="207"/>
      <c r="C749" s="208"/>
      <c r="D749" s="189" t="s">
        <v>670</v>
      </c>
      <c r="E749" s="209" t="s">
        <v>561</v>
      </c>
      <c r="F749" s="210" t="s">
        <v>672</v>
      </c>
      <c r="G749" s="208"/>
      <c r="H749" s="211">
        <v>74</v>
      </c>
      <c r="I749" s="208"/>
      <c r="J749" s="208"/>
      <c r="K749" s="208"/>
      <c r="L749" s="212"/>
      <c r="M749" s="213"/>
      <c r="N749" s="214"/>
      <c r="O749" s="214"/>
      <c r="P749" s="214"/>
      <c r="Q749" s="214"/>
      <c r="R749" s="214"/>
      <c r="S749" s="214"/>
      <c r="T749" s="215"/>
      <c r="AT749" s="216" t="s">
        <v>670</v>
      </c>
      <c r="AU749" s="216" t="s">
        <v>612</v>
      </c>
      <c r="AV749" s="14" t="s">
        <v>668</v>
      </c>
      <c r="AW749" s="14" t="s">
        <v>567</v>
      </c>
      <c r="AX749" s="14" t="s">
        <v>610</v>
      </c>
      <c r="AY749" s="216" t="s">
        <v>661</v>
      </c>
    </row>
    <row r="750" spans="2:65" s="1" customFormat="1" ht="16.5" customHeight="1">
      <c r="B750" s="38"/>
      <c r="C750" s="217" t="s">
        <v>214</v>
      </c>
      <c r="D750" s="217" t="s">
        <v>841</v>
      </c>
      <c r="E750" s="218" t="s">
        <v>215</v>
      </c>
      <c r="F750" s="219" t="s">
        <v>216</v>
      </c>
      <c r="G750" s="220" t="s">
        <v>754</v>
      </c>
      <c r="H750" s="221">
        <v>74.739999999999995</v>
      </c>
      <c r="I750" s="222"/>
      <c r="J750" s="222">
        <f>ROUND(I750*H750,2)</f>
        <v>0</v>
      </c>
      <c r="K750" s="219" t="s">
        <v>667</v>
      </c>
      <c r="L750" s="223"/>
      <c r="M750" s="224" t="s">
        <v>561</v>
      </c>
      <c r="N750" s="225" t="s">
        <v>574</v>
      </c>
      <c r="O750" s="184">
        <v>0</v>
      </c>
      <c r="P750" s="184">
        <f>O750*H750</f>
        <v>0</v>
      </c>
      <c r="Q750" s="184">
        <v>2.1999999999999999E-2</v>
      </c>
      <c r="R750" s="184">
        <f>Q750*H750</f>
        <v>1.6442799999999997</v>
      </c>
      <c r="S750" s="184">
        <v>0</v>
      </c>
      <c r="T750" s="185">
        <f>S750*H750</f>
        <v>0</v>
      </c>
      <c r="AR750" s="24" t="s">
        <v>702</v>
      </c>
      <c r="AT750" s="24" t="s">
        <v>841</v>
      </c>
      <c r="AU750" s="24" t="s">
        <v>612</v>
      </c>
      <c r="AY750" s="24" t="s">
        <v>661</v>
      </c>
      <c r="BE750" s="186">
        <f>IF(N750="základní",J750,0)</f>
        <v>0</v>
      </c>
      <c r="BF750" s="186">
        <f>IF(N750="snížená",J750,0)</f>
        <v>0</v>
      </c>
      <c r="BG750" s="186">
        <f>IF(N750="zákl. přenesená",J750,0)</f>
        <v>0</v>
      </c>
      <c r="BH750" s="186">
        <f>IF(N750="sníž. přenesená",J750,0)</f>
        <v>0</v>
      </c>
      <c r="BI750" s="186">
        <f>IF(N750="nulová",J750,0)</f>
        <v>0</v>
      </c>
      <c r="BJ750" s="24" t="s">
        <v>610</v>
      </c>
      <c r="BK750" s="186">
        <f>ROUND(I750*H750,2)</f>
        <v>0</v>
      </c>
      <c r="BL750" s="24" t="s">
        <v>668</v>
      </c>
      <c r="BM750" s="24" t="s">
        <v>217</v>
      </c>
    </row>
    <row r="751" spans="2:65" s="12" customFormat="1">
      <c r="B751" s="187"/>
      <c r="C751" s="188"/>
      <c r="D751" s="189" t="s">
        <v>670</v>
      </c>
      <c r="E751" s="190" t="s">
        <v>561</v>
      </c>
      <c r="F751" s="191" t="s">
        <v>218</v>
      </c>
      <c r="G751" s="188"/>
      <c r="H751" s="190" t="s">
        <v>561</v>
      </c>
      <c r="I751" s="188"/>
      <c r="J751" s="188"/>
      <c r="K751" s="188"/>
      <c r="L751" s="192"/>
      <c r="M751" s="193"/>
      <c r="N751" s="194"/>
      <c r="O751" s="194"/>
      <c r="P751" s="194"/>
      <c r="Q751" s="194"/>
      <c r="R751" s="194"/>
      <c r="S751" s="194"/>
      <c r="T751" s="195"/>
      <c r="AT751" s="196" t="s">
        <v>670</v>
      </c>
      <c r="AU751" s="196" t="s">
        <v>612</v>
      </c>
      <c r="AV751" s="12" t="s">
        <v>610</v>
      </c>
      <c r="AW751" s="12" t="s">
        <v>567</v>
      </c>
      <c r="AX751" s="12" t="s">
        <v>603</v>
      </c>
      <c r="AY751" s="196" t="s">
        <v>661</v>
      </c>
    </row>
    <row r="752" spans="2:65" s="13" customFormat="1">
      <c r="B752" s="197"/>
      <c r="C752" s="198"/>
      <c r="D752" s="189" t="s">
        <v>670</v>
      </c>
      <c r="E752" s="199" t="s">
        <v>561</v>
      </c>
      <c r="F752" s="200" t="s">
        <v>219</v>
      </c>
      <c r="G752" s="198"/>
      <c r="H752" s="201">
        <v>74.739999999999995</v>
      </c>
      <c r="I752" s="198"/>
      <c r="J752" s="198"/>
      <c r="K752" s="198"/>
      <c r="L752" s="202"/>
      <c r="M752" s="203"/>
      <c r="N752" s="204"/>
      <c r="O752" s="204"/>
      <c r="P752" s="204"/>
      <c r="Q752" s="204"/>
      <c r="R752" s="204"/>
      <c r="S752" s="204"/>
      <c r="T752" s="205"/>
      <c r="AT752" s="206" t="s">
        <v>670</v>
      </c>
      <c r="AU752" s="206" t="s">
        <v>612</v>
      </c>
      <c r="AV752" s="13" t="s">
        <v>612</v>
      </c>
      <c r="AW752" s="13" t="s">
        <v>567</v>
      </c>
      <c r="AX752" s="13" t="s">
        <v>603</v>
      </c>
      <c r="AY752" s="206" t="s">
        <v>661</v>
      </c>
    </row>
    <row r="753" spans="2:65" s="14" customFormat="1">
      <c r="B753" s="207"/>
      <c r="C753" s="208"/>
      <c r="D753" s="189" t="s">
        <v>670</v>
      </c>
      <c r="E753" s="209" t="s">
        <v>561</v>
      </c>
      <c r="F753" s="210" t="s">
        <v>672</v>
      </c>
      <c r="G753" s="208"/>
      <c r="H753" s="211">
        <v>74.739999999999995</v>
      </c>
      <c r="I753" s="208"/>
      <c r="J753" s="208"/>
      <c r="K753" s="208"/>
      <c r="L753" s="212"/>
      <c r="M753" s="213"/>
      <c r="N753" s="214"/>
      <c r="O753" s="214"/>
      <c r="P753" s="214"/>
      <c r="Q753" s="214"/>
      <c r="R753" s="214"/>
      <c r="S753" s="214"/>
      <c r="T753" s="215"/>
      <c r="AT753" s="216" t="s">
        <v>670</v>
      </c>
      <c r="AU753" s="216" t="s">
        <v>612</v>
      </c>
      <c r="AV753" s="14" t="s">
        <v>668</v>
      </c>
      <c r="AW753" s="14" t="s">
        <v>567</v>
      </c>
      <c r="AX753" s="14" t="s">
        <v>610</v>
      </c>
      <c r="AY753" s="216" t="s">
        <v>661</v>
      </c>
    </row>
    <row r="754" spans="2:65" s="1" customFormat="1" ht="38.25" customHeight="1">
      <c r="B754" s="38"/>
      <c r="C754" s="176" t="s">
        <v>220</v>
      </c>
      <c r="D754" s="176" t="s">
        <v>663</v>
      </c>
      <c r="E754" s="177" t="s">
        <v>199</v>
      </c>
      <c r="F754" s="178" t="s">
        <v>200</v>
      </c>
      <c r="G754" s="179" t="s">
        <v>754</v>
      </c>
      <c r="H754" s="180">
        <v>13</v>
      </c>
      <c r="I754" s="181"/>
      <c r="J754" s="181">
        <f>ROUND(I754*H754,2)</f>
        <v>0</v>
      </c>
      <c r="K754" s="178" t="s">
        <v>667</v>
      </c>
      <c r="L754" s="58"/>
      <c r="M754" s="182" t="s">
        <v>561</v>
      </c>
      <c r="N754" s="183" t="s">
        <v>574</v>
      </c>
      <c r="O754" s="184">
        <v>0.14000000000000001</v>
      </c>
      <c r="P754" s="184">
        <f>O754*H754</f>
        <v>1.8200000000000003</v>
      </c>
      <c r="Q754" s="184">
        <v>0.10095</v>
      </c>
      <c r="R754" s="184">
        <f>Q754*H754</f>
        <v>1.3123499999999999</v>
      </c>
      <c r="S754" s="184">
        <v>0</v>
      </c>
      <c r="T754" s="185">
        <f>S754*H754</f>
        <v>0</v>
      </c>
      <c r="AR754" s="24" t="s">
        <v>668</v>
      </c>
      <c r="AT754" s="24" t="s">
        <v>663</v>
      </c>
      <c r="AU754" s="24" t="s">
        <v>612</v>
      </c>
      <c r="AY754" s="24" t="s">
        <v>661</v>
      </c>
      <c r="BE754" s="186">
        <f>IF(N754="základní",J754,0)</f>
        <v>0</v>
      </c>
      <c r="BF754" s="186">
        <f>IF(N754="snížená",J754,0)</f>
        <v>0</v>
      </c>
      <c r="BG754" s="186">
        <f>IF(N754="zákl. přenesená",J754,0)</f>
        <v>0</v>
      </c>
      <c r="BH754" s="186">
        <f>IF(N754="sníž. přenesená",J754,0)</f>
        <v>0</v>
      </c>
      <c r="BI754" s="186">
        <f>IF(N754="nulová",J754,0)</f>
        <v>0</v>
      </c>
      <c r="BJ754" s="24" t="s">
        <v>610</v>
      </c>
      <c r="BK754" s="186">
        <f>ROUND(I754*H754,2)</f>
        <v>0</v>
      </c>
      <c r="BL754" s="24" t="s">
        <v>668</v>
      </c>
      <c r="BM754" s="24" t="s">
        <v>221</v>
      </c>
    </row>
    <row r="755" spans="2:65" s="12" customFormat="1" ht="27">
      <c r="B755" s="187"/>
      <c r="C755" s="188"/>
      <c r="D755" s="189" t="s">
        <v>670</v>
      </c>
      <c r="E755" s="190" t="s">
        <v>561</v>
      </c>
      <c r="F755" s="191" t="s">
        <v>222</v>
      </c>
      <c r="G755" s="188"/>
      <c r="H755" s="190" t="s">
        <v>561</v>
      </c>
      <c r="I755" s="188"/>
      <c r="J755" s="188"/>
      <c r="K755" s="188"/>
      <c r="L755" s="192"/>
      <c r="M755" s="193"/>
      <c r="N755" s="194"/>
      <c r="O755" s="194"/>
      <c r="P755" s="194"/>
      <c r="Q755" s="194"/>
      <c r="R755" s="194"/>
      <c r="S755" s="194"/>
      <c r="T755" s="195"/>
      <c r="AT755" s="196" t="s">
        <v>670</v>
      </c>
      <c r="AU755" s="196" t="s">
        <v>612</v>
      </c>
      <c r="AV755" s="12" t="s">
        <v>610</v>
      </c>
      <c r="AW755" s="12" t="s">
        <v>567</v>
      </c>
      <c r="AX755" s="12" t="s">
        <v>603</v>
      </c>
      <c r="AY755" s="196" t="s">
        <v>661</v>
      </c>
    </row>
    <row r="756" spans="2:65" s="13" customFormat="1">
      <c r="B756" s="197"/>
      <c r="C756" s="198"/>
      <c r="D756" s="189" t="s">
        <v>670</v>
      </c>
      <c r="E756" s="199" t="s">
        <v>561</v>
      </c>
      <c r="F756" s="200" t="s">
        <v>729</v>
      </c>
      <c r="G756" s="198"/>
      <c r="H756" s="201">
        <v>13</v>
      </c>
      <c r="I756" s="198"/>
      <c r="J756" s="198"/>
      <c r="K756" s="198"/>
      <c r="L756" s="202"/>
      <c r="M756" s="203"/>
      <c r="N756" s="204"/>
      <c r="O756" s="204"/>
      <c r="P756" s="204"/>
      <c r="Q756" s="204"/>
      <c r="R756" s="204"/>
      <c r="S756" s="204"/>
      <c r="T756" s="205"/>
      <c r="AT756" s="206" t="s">
        <v>670</v>
      </c>
      <c r="AU756" s="206" t="s">
        <v>612</v>
      </c>
      <c r="AV756" s="13" t="s">
        <v>612</v>
      </c>
      <c r="AW756" s="13" t="s">
        <v>567</v>
      </c>
      <c r="AX756" s="13" t="s">
        <v>603</v>
      </c>
      <c r="AY756" s="206" t="s">
        <v>661</v>
      </c>
    </row>
    <row r="757" spans="2:65" s="14" customFormat="1">
      <c r="B757" s="207"/>
      <c r="C757" s="208"/>
      <c r="D757" s="189" t="s">
        <v>670</v>
      </c>
      <c r="E757" s="209" t="s">
        <v>561</v>
      </c>
      <c r="F757" s="210" t="s">
        <v>672</v>
      </c>
      <c r="G757" s="208"/>
      <c r="H757" s="211">
        <v>13</v>
      </c>
      <c r="I757" s="208"/>
      <c r="J757" s="208"/>
      <c r="K757" s="208"/>
      <c r="L757" s="212"/>
      <c r="M757" s="213"/>
      <c r="N757" s="214"/>
      <c r="O757" s="214"/>
      <c r="P757" s="214"/>
      <c r="Q757" s="214"/>
      <c r="R757" s="214"/>
      <c r="S757" s="214"/>
      <c r="T757" s="215"/>
      <c r="AT757" s="216" t="s">
        <v>670</v>
      </c>
      <c r="AU757" s="216" t="s">
        <v>612</v>
      </c>
      <c r="AV757" s="14" t="s">
        <v>668</v>
      </c>
      <c r="AW757" s="14" t="s">
        <v>567</v>
      </c>
      <c r="AX757" s="14" t="s">
        <v>610</v>
      </c>
      <c r="AY757" s="216" t="s">
        <v>661</v>
      </c>
    </row>
    <row r="758" spans="2:65" s="1" customFormat="1" ht="16.5" customHeight="1">
      <c r="B758" s="38"/>
      <c r="C758" s="217" t="s">
        <v>223</v>
      </c>
      <c r="D758" s="217" t="s">
        <v>841</v>
      </c>
      <c r="E758" s="218" t="s">
        <v>205</v>
      </c>
      <c r="F758" s="219" t="s">
        <v>206</v>
      </c>
      <c r="G758" s="220" t="s">
        <v>754</v>
      </c>
      <c r="H758" s="221">
        <v>13.13</v>
      </c>
      <c r="I758" s="222"/>
      <c r="J758" s="222">
        <f>ROUND(I758*H758,2)</f>
        <v>0</v>
      </c>
      <c r="K758" s="219" t="s">
        <v>667</v>
      </c>
      <c r="L758" s="223"/>
      <c r="M758" s="224" t="s">
        <v>561</v>
      </c>
      <c r="N758" s="225" t="s">
        <v>574</v>
      </c>
      <c r="O758" s="184">
        <v>0</v>
      </c>
      <c r="P758" s="184">
        <f>O758*H758</f>
        <v>0</v>
      </c>
      <c r="Q758" s="184">
        <v>4.8000000000000001E-2</v>
      </c>
      <c r="R758" s="184">
        <f>Q758*H758</f>
        <v>0.63024000000000002</v>
      </c>
      <c r="S758" s="184">
        <v>0</v>
      </c>
      <c r="T758" s="185">
        <f>S758*H758</f>
        <v>0</v>
      </c>
      <c r="AR758" s="24" t="s">
        <v>702</v>
      </c>
      <c r="AT758" s="24" t="s">
        <v>841</v>
      </c>
      <c r="AU758" s="24" t="s">
        <v>612</v>
      </c>
      <c r="AY758" s="24" t="s">
        <v>661</v>
      </c>
      <c r="BE758" s="186">
        <f>IF(N758="základní",J758,0)</f>
        <v>0</v>
      </c>
      <c r="BF758" s="186">
        <f>IF(N758="snížená",J758,0)</f>
        <v>0</v>
      </c>
      <c r="BG758" s="186">
        <f>IF(N758="zákl. přenesená",J758,0)</f>
        <v>0</v>
      </c>
      <c r="BH758" s="186">
        <f>IF(N758="sníž. přenesená",J758,0)</f>
        <v>0</v>
      </c>
      <c r="BI758" s="186">
        <f>IF(N758="nulová",J758,0)</f>
        <v>0</v>
      </c>
      <c r="BJ758" s="24" t="s">
        <v>610</v>
      </c>
      <c r="BK758" s="186">
        <f>ROUND(I758*H758,2)</f>
        <v>0</v>
      </c>
      <c r="BL758" s="24" t="s">
        <v>668</v>
      </c>
      <c r="BM758" s="24" t="s">
        <v>224</v>
      </c>
    </row>
    <row r="759" spans="2:65" s="12" customFormat="1">
      <c r="B759" s="187"/>
      <c r="C759" s="188"/>
      <c r="D759" s="189" t="s">
        <v>670</v>
      </c>
      <c r="E759" s="190" t="s">
        <v>561</v>
      </c>
      <c r="F759" s="191" t="s">
        <v>225</v>
      </c>
      <c r="G759" s="188"/>
      <c r="H759" s="190" t="s">
        <v>561</v>
      </c>
      <c r="I759" s="188"/>
      <c r="J759" s="188"/>
      <c r="K759" s="188"/>
      <c r="L759" s="192"/>
      <c r="M759" s="193"/>
      <c r="N759" s="194"/>
      <c r="O759" s="194"/>
      <c r="P759" s="194"/>
      <c r="Q759" s="194"/>
      <c r="R759" s="194"/>
      <c r="S759" s="194"/>
      <c r="T759" s="195"/>
      <c r="AT759" s="196" t="s">
        <v>670</v>
      </c>
      <c r="AU759" s="196" t="s">
        <v>612</v>
      </c>
      <c r="AV759" s="12" t="s">
        <v>610</v>
      </c>
      <c r="AW759" s="12" t="s">
        <v>567</v>
      </c>
      <c r="AX759" s="12" t="s">
        <v>603</v>
      </c>
      <c r="AY759" s="196" t="s">
        <v>661</v>
      </c>
    </row>
    <row r="760" spans="2:65" s="13" customFormat="1">
      <c r="B760" s="197"/>
      <c r="C760" s="198"/>
      <c r="D760" s="189" t="s">
        <v>670</v>
      </c>
      <c r="E760" s="199" t="s">
        <v>561</v>
      </c>
      <c r="F760" s="200" t="s">
        <v>226</v>
      </c>
      <c r="G760" s="198"/>
      <c r="H760" s="201">
        <v>13.13</v>
      </c>
      <c r="I760" s="198"/>
      <c r="J760" s="198"/>
      <c r="K760" s="198"/>
      <c r="L760" s="202"/>
      <c r="M760" s="203"/>
      <c r="N760" s="204"/>
      <c r="O760" s="204"/>
      <c r="P760" s="204"/>
      <c r="Q760" s="204"/>
      <c r="R760" s="204"/>
      <c r="S760" s="204"/>
      <c r="T760" s="205"/>
      <c r="AT760" s="206" t="s">
        <v>670</v>
      </c>
      <c r="AU760" s="206" t="s">
        <v>612</v>
      </c>
      <c r="AV760" s="13" t="s">
        <v>612</v>
      </c>
      <c r="AW760" s="13" t="s">
        <v>567</v>
      </c>
      <c r="AX760" s="13" t="s">
        <v>603</v>
      </c>
      <c r="AY760" s="206" t="s">
        <v>661</v>
      </c>
    </row>
    <row r="761" spans="2:65" s="14" customFormat="1">
      <c r="B761" s="207"/>
      <c r="C761" s="208"/>
      <c r="D761" s="189" t="s">
        <v>670</v>
      </c>
      <c r="E761" s="209" t="s">
        <v>561</v>
      </c>
      <c r="F761" s="210" t="s">
        <v>672</v>
      </c>
      <c r="G761" s="208"/>
      <c r="H761" s="211">
        <v>13.13</v>
      </c>
      <c r="I761" s="208"/>
      <c r="J761" s="208"/>
      <c r="K761" s="208"/>
      <c r="L761" s="212"/>
      <c r="M761" s="213"/>
      <c r="N761" s="214"/>
      <c r="O761" s="214"/>
      <c r="P761" s="214"/>
      <c r="Q761" s="214"/>
      <c r="R761" s="214"/>
      <c r="S761" s="214"/>
      <c r="T761" s="215"/>
      <c r="AT761" s="216" t="s">
        <v>670</v>
      </c>
      <c r="AU761" s="216" t="s">
        <v>612</v>
      </c>
      <c r="AV761" s="14" t="s">
        <v>668</v>
      </c>
      <c r="AW761" s="14" t="s">
        <v>567</v>
      </c>
      <c r="AX761" s="14" t="s">
        <v>610</v>
      </c>
      <c r="AY761" s="216" t="s">
        <v>661</v>
      </c>
    </row>
    <row r="762" spans="2:65" s="1" customFormat="1" ht="38.25" customHeight="1">
      <c r="B762" s="38"/>
      <c r="C762" s="176" t="s">
        <v>227</v>
      </c>
      <c r="D762" s="176" t="s">
        <v>663</v>
      </c>
      <c r="E762" s="177" t="s">
        <v>228</v>
      </c>
      <c r="F762" s="178" t="s">
        <v>229</v>
      </c>
      <c r="G762" s="179" t="s">
        <v>754</v>
      </c>
      <c r="H762" s="180">
        <v>143</v>
      </c>
      <c r="I762" s="181"/>
      <c r="J762" s="181">
        <f>ROUND(I762*H762,2)</f>
        <v>0</v>
      </c>
      <c r="K762" s="178" t="s">
        <v>667</v>
      </c>
      <c r="L762" s="58"/>
      <c r="M762" s="182" t="s">
        <v>561</v>
      </c>
      <c r="N762" s="183" t="s">
        <v>574</v>
      </c>
      <c r="O762" s="184">
        <v>0.25700000000000001</v>
      </c>
      <c r="P762" s="184">
        <f>O762*H762</f>
        <v>36.750999999999998</v>
      </c>
      <c r="Q762" s="184">
        <v>3.4000000000000002E-4</v>
      </c>
      <c r="R762" s="184">
        <f>Q762*H762</f>
        <v>4.8620000000000003E-2</v>
      </c>
      <c r="S762" s="184">
        <v>0</v>
      </c>
      <c r="T762" s="185">
        <f>S762*H762</f>
        <v>0</v>
      </c>
      <c r="AR762" s="24" t="s">
        <v>668</v>
      </c>
      <c r="AT762" s="24" t="s">
        <v>663</v>
      </c>
      <c r="AU762" s="24" t="s">
        <v>612</v>
      </c>
      <c r="AY762" s="24" t="s">
        <v>661</v>
      </c>
      <c r="BE762" s="186">
        <f>IF(N762="základní",J762,0)</f>
        <v>0</v>
      </c>
      <c r="BF762" s="186">
        <f>IF(N762="snížená",J762,0)</f>
        <v>0</v>
      </c>
      <c r="BG762" s="186">
        <f>IF(N762="zákl. přenesená",J762,0)</f>
        <v>0</v>
      </c>
      <c r="BH762" s="186">
        <f>IF(N762="sníž. přenesená",J762,0)</f>
        <v>0</v>
      </c>
      <c r="BI762" s="186">
        <f>IF(N762="nulová",J762,0)</f>
        <v>0</v>
      </c>
      <c r="BJ762" s="24" t="s">
        <v>610</v>
      </c>
      <c r="BK762" s="186">
        <f>ROUND(I762*H762,2)</f>
        <v>0</v>
      </c>
      <c r="BL762" s="24" t="s">
        <v>668</v>
      </c>
      <c r="BM762" s="24" t="s">
        <v>230</v>
      </c>
    </row>
    <row r="763" spans="2:65" s="12" customFormat="1">
      <c r="B763" s="187"/>
      <c r="C763" s="188"/>
      <c r="D763" s="189" t="s">
        <v>670</v>
      </c>
      <c r="E763" s="190" t="s">
        <v>561</v>
      </c>
      <c r="F763" s="191" t="s">
        <v>231</v>
      </c>
      <c r="G763" s="188"/>
      <c r="H763" s="190" t="s">
        <v>561</v>
      </c>
      <c r="I763" s="188"/>
      <c r="J763" s="188"/>
      <c r="K763" s="188"/>
      <c r="L763" s="192"/>
      <c r="M763" s="193"/>
      <c r="N763" s="194"/>
      <c r="O763" s="194"/>
      <c r="P763" s="194"/>
      <c r="Q763" s="194"/>
      <c r="R763" s="194"/>
      <c r="S763" s="194"/>
      <c r="T763" s="195"/>
      <c r="AT763" s="196" t="s">
        <v>670</v>
      </c>
      <c r="AU763" s="196" t="s">
        <v>612</v>
      </c>
      <c r="AV763" s="12" t="s">
        <v>610</v>
      </c>
      <c r="AW763" s="12" t="s">
        <v>567</v>
      </c>
      <c r="AX763" s="12" t="s">
        <v>603</v>
      </c>
      <c r="AY763" s="196" t="s">
        <v>661</v>
      </c>
    </row>
    <row r="764" spans="2:65" s="13" customFormat="1">
      <c r="B764" s="197"/>
      <c r="C764" s="198"/>
      <c r="D764" s="189" t="s">
        <v>670</v>
      </c>
      <c r="E764" s="199" t="s">
        <v>561</v>
      </c>
      <c r="F764" s="200" t="s">
        <v>232</v>
      </c>
      <c r="G764" s="198"/>
      <c r="H764" s="201">
        <v>143</v>
      </c>
      <c r="I764" s="198"/>
      <c r="J764" s="198"/>
      <c r="K764" s="198"/>
      <c r="L764" s="202"/>
      <c r="M764" s="203"/>
      <c r="N764" s="204"/>
      <c r="O764" s="204"/>
      <c r="P764" s="204"/>
      <c r="Q764" s="204"/>
      <c r="R764" s="204"/>
      <c r="S764" s="204"/>
      <c r="T764" s="205"/>
      <c r="AT764" s="206" t="s">
        <v>670</v>
      </c>
      <c r="AU764" s="206" t="s">
        <v>612</v>
      </c>
      <c r="AV764" s="13" t="s">
        <v>612</v>
      </c>
      <c r="AW764" s="13" t="s">
        <v>567</v>
      </c>
      <c r="AX764" s="13" t="s">
        <v>603</v>
      </c>
      <c r="AY764" s="206" t="s">
        <v>661</v>
      </c>
    </row>
    <row r="765" spans="2:65" s="14" customFormat="1">
      <c r="B765" s="207"/>
      <c r="C765" s="208"/>
      <c r="D765" s="189" t="s">
        <v>670</v>
      </c>
      <c r="E765" s="209" t="s">
        <v>561</v>
      </c>
      <c r="F765" s="210" t="s">
        <v>672</v>
      </c>
      <c r="G765" s="208"/>
      <c r="H765" s="211">
        <v>143</v>
      </c>
      <c r="I765" s="208"/>
      <c r="J765" s="208"/>
      <c r="K765" s="208"/>
      <c r="L765" s="212"/>
      <c r="M765" s="213"/>
      <c r="N765" s="214"/>
      <c r="O765" s="214"/>
      <c r="P765" s="214"/>
      <c r="Q765" s="214"/>
      <c r="R765" s="214"/>
      <c r="S765" s="214"/>
      <c r="T765" s="215"/>
      <c r="AT765" s="216" t="s">
        <v>670</v>
      </c>
      <c r="AU765" s="216" t="s">
        <v>612</v>
      </c>
      <c r="AV765" s="14" t="s">
        <v>668</v>
      </c>
      <c r="AW765" s="14" t="s">
        <v>567</v>
      </c>
      <c r="AX765" s="14" t="s">
        <v>610</v>
      </c>
      <c r="AY765" s="216" t="s">
        <v>661</v>
      </c>
    </row>
    <row r="766" spans="2:65" s="1" customFormat="1" ht="38.25" customHeight="1">
      <c r="B766" s="38"/>
      <c r="C766" s="176" t="s">
        <v>233</v>
      </c>
      <c r="D766" s="176" t="s">
        <v>663</v>
      </c>
      <c r="E766" s="177" t="s">
        <v>228</v>
      </c>
      <c r="F766" s="178" t="s">
        <v>229</v>
      </c>
      <c r="G766" s="179" t="s">
        <v>754</v>
      </c>
      <c r="H766" s="180">
        <v>5</v>
      </c>
      <c r="I766" s="181"/>
      <c r="J766" s="181">
        <f>ROUND(I766*H766,2)</f>
        <v>0</v>
      </c>
      <c r="K766" s="178" t="s">
        <v>667</v>
      </c>
      <c r="L766" s="58"/>
      <c r="M766" s="182" t="s">
        <v>561</v>
      </c>
      <c r="N766" s="183" t="s">
        <v>574</v>
      </c>
      <c r="O766" s="184">
        <v>0.25700000000000001</v>
      </c>
      <c r="P766" s="184">
        <f>O766*H766</f>
        <v>1.2850000000000001</v>
      </c>
      <c r="Q766" s="184">
        <v>3.4000000000000002E-4</v>
      </c>
      <c r="R766" s="184">
        <f>Q766*H766</f>
        <v>1.7000000000000001E-3</v>
      </c>
      <c r="S766" s="184">
        <v>0</v>
      </c>
      <c r="T766" s="185">
        <f>S766*H766</f>
        <v>0</v>
      </c>
      <c r="AR766" s="24" t="s">
        <v>668</v>
      </c>
      <c r="AT766" s="24" t="s">
        <v>663</v>
      </c>
      <c r="AU766" s="24" t="s">
        <v>612</v>
      </c>
      <c r="AY766" s="24" t="s">
        <v>661</v>
      </c>
      <c r="BE766" s="186">
        <f>IF(N766="základní",J766,0)</f>
        <v>0</v>
      </c>
      <c r="BF766" s="186">
        <f>IF(N766="snížená",J766,0)</f>
        <v>0</v>
      </c>
      <c r="BG766" s="186">
        <f>IF(N766="zákl. přenesená",J766,0)</f>
        <v>0</v>
      </c>
      <c r="BH766" s="186">
        <f>IF(N766="sníž. přenesená",J766,0)</f>
        <v>0</v>
      </c>
      <c r="BI766" s="186">
        <f>IF(N766="nulová",J766,0)</f>
        <v>0</v>
      </c>
      <c r="BJ766" s="24" t="s">
        <v>610</v>
      </c>
      <c r="BK766" s="186">
        <f>ROUND(I766*H766,2)</f>
        <v>0</v>
      </c>
      <c r="BL766" s="24" t="s">
        <v>668</v>
      </c>
      <c r="BM766" s="24" t="s">
        <v>234</v>
      </c>
    </row>
    <row r="767" spans="2:65" s="12" customFormat="1">
      <c r="B767" s="187"/>
      <c r="C767" s="188"/>
      <c r="D767" s="189" t="s">
        <v>670</v>
      </c>
      <c r="E767" s="190" t="s">
        <v>561</v>
      </c>
      <c r="F767" s="191" t="s">
        <v>1150</v>
      </c>
      <c r="G767" s="188"/>
      <c r="H767" s="190" t="s">
        <v>561</v>
      </c>
      <c r="I767" s="188"/>
      <c r="J767" s="188"/>
      <c r="K767" s="188"/>
      <c r="L767" s="192"/>
      <c r="M767" s="193"/>
      <c r="N767" s="194"/>
      <c r="O767" s="194"/>
      <c r="P767" s="194"/>
      <c r="Q767" s="194"/>
      <c r="R767" s="194"/>
      <c r="S767" s="194"/>
      <c r="T767" s="195"/>
      <c r="AT767" s="196" t="s">
        <v>670</v>
      </c>
      <c r="AU767" s="196" t="s">
        <v>612</v>
      </c>
      <c r="AV767" s="12" t="s">
        <v>610</v>
      </c>
      <c r="AW767" s="12" t="s">
        <v>567</v>
      </c>
      <c r="AX767" s="12" t="s">
        <v>603</v>
      </c>
      <c r="AY767" s="196" t="s">
        <v>661</v>
      </c>
    </row>
    <row r="768" spans="2:65" s="13" customFormat="1">
      <c r="B768" s="197"/>
      <c r="C768" s="198"/>
      <c r="D768" s="189" t="s">
        <v>670</v>
      </c>
      <c r="E768" s="199" t="s">
        <v>561</v>
      </c>
      <c r="F768" s="200" t="s">
        <v>686</v>
      </c>
      <c r="G768" s="198"/>
      <c r="H768" s="201">
        <v>5</v>
      </c>
      <c r="I768" s="198"/>
      <c r="J768" s="198"/>
      <c r="K768" s="198"/>
      <c r="L768" s="202"/>
      <c r="M768" s="203"/>
      <c r="N768" s="204"/>
      <c r="O768" s="204"/>
      <c r="P768" s="204"/>
      <c r="Q768" s="204"/>
      <c r="R768" s="204"/>
      <c r="S768" s="204"/>
      <c r="T768" s="205"/>
      <c r="AT768" s="206" t="s">
        <v>670</v>
      </c>
      <c r="AU768" s="206" t="s">
        <v>612</v>
      </c>
      <c r="AV768" s="13" t="s">
        <v>612</v>
      </c>
      <c r="AW768" s="13" t="s">
        <v>567</v>
      </c>
      <c r="AX768" s="13" t="s">
        <v>603</v>
      </c>
      <c r="AY768" s="206" t="s">
        <v>661</v>
      </c>
    </row>
    <row r="769" spans="2:65" s="14" customFormat="1">
      <c r="B769" s="207"/>
      <c r="C769" s="208"/>
      <c r="D769" s="189" t="s">
        <v>670</v>
      </c>
      <c r="E769" s="209" t="s">
        <v>561</v>
      </c>
      <c r="F769" s="210" t="s">
        <v>672</v>
      </c>
      <c r="G769" s="208"/>
      <c r="H769" s="211">
        <v>5</v>
      </c>
      <c r="I769" s="208"/>
      <c r="J769" s="208"/>
      <c r="K769" s="208"/>
      <c r="L769" s="212"/>
      <c r="M769" s="213"/>
      <c r="N769" s="214"/>
      <c r="O769" s="214"/>
      <c r="P769" s="214"/>
      <c r="Q769" s="214"/>
      <c r="R769" s="214"/>
      <c r="S769" s="214"/>
      <c r="T769" s="215"/>
      <c r="AT769" s="216" t="s">
        <v>670</v>
      </c>
      <c r="AU769" s="216" t="s">
        <v>612</v>
      </c>
      <c r="AV769" s="14" t="s">
        <v>668</v>
      </c>
      <c r="AW769" s="14" t="s">
        <v>567</v>
      </c>
      <c r="AX769" s="14" t="s">
        <v>610</v>
      </c>
      <c r="AY769" s="216" t="s">
        <v>661</v>
      </c>
    </row>
    <row r="770" spans="2:65" s="1" customFormat="1" ht="25.5" customHeight="1">
      <c r="B770" s="38"/>
      <c r="C770" s="176" t="s">
        <v>235</v>
      </c>
      <c r="D770" s="176" t="s">
        <v>663</v>
      </c>
      <c r="E770" s="177" t="s">
        <v>236</v>
      </c>
      <c r="F770" s="178" t="s">
        <v>237</v>
      </c>
      <c r="G770" s="179" t="s">
        <v>682</v>
      </c>
      <c r="H770" s="180">
        <v>11</v>
      </c>
      <c r="I770" s="181"/>
      <c r="J770" s="181">
        <f>ROUND(I770*H770,2)</f>
        <v>0</v>
      </c>
      <c r="K770" s="178" t="s">
        <v>667</v>
      </c>
      <c r="L770" s="58"/>
      <c r="M770" s="182" t="s">
        <v>561</v>
      </c>
      <c r="N770" s="183" t="s">
        <v>574</v>
      </c>
      <c r="O770" s="184">
        <v>0.08</v>
      </c>
      <c r="P770" s="184">
        <f>O770*H770</f>
        <v>0.88</v>
      </c>
      <c r="Q770" s="184">
        <v>2.5000000000000001E-4</v>
      </c>
      <c r="R770" s="184">
        <f>Q770*H770</f>
        <v>2.7499999999999998E-3</v>
      </c>
      <c r="S770" s="184">
        <v>0</v>
      </c>
      <c r="T770" s="185">
        <f>S770*H770</f>
        <v>0</v>
      </c>
      <c r="AR770" s="24" t="s">
        <v>668</v>
      </c>
      <c r="AT770" s="24" t="s">
        <v>663</v>
      </c>
      <c r="AU770" s="24" t="s">
        <v>612</v>
      </c>
      <c r="AY770" s="24" t="s">
        <v>661</v>
      </c>
      <c r="BE770" s="186">
        <f>IF(N770="základní",J770,0)</f>
        <v>0</v>
      </c>
      <c r="BF770" s="186">
        <f>IF(N770="snížená",J770,0)</f>
        <v>0</v>
      </c>
      <c r="BG770" s="186">
        <f>IF(N770="zákl. přenesená",J770,0)</f>
        <v>0</v>
      </c>
      <c r="BH770" s="186">
        <f>IF(N770="sníž. přenesená",J770,0)</f>
        <v>0</v>
      </c>
      <c r="BI770" s="186">
        <f>IF(N770="nulová",J770,0)</f>
        <v>0</v>
      </c>
      <c r="BJ770" s="24" t="s">
        <v>610</v>
      </c>
      <c r="BK770" s="186">
        <f>ROUND(I770*H770,2)</f>
        <v>0</v>
      </c>
      <c r="BL770" s="24" t="s">
        <v>668</v>
      </c>
      <c r="BM770" s="24" t="s">
        <v>238</v>
      </c>
    </row>
    <row r="771" spans="2:65" s="12" customFormat="1">
      <c r="B771" s="187"/>
      <c r="C771" s="188"/>
      <c r="D771" s="189" t="s">
        <v>670</v>
      </c>
      <c r="E771" s="190" t="s">
        <v>561</v>
      </c>
      <c r="F771" s="191" t="s">
        <v>239</v>
      </c>
      <c r="G771" s="188"/>
      <c r="H771" s="190" t="s">
        <v>561</v>
      </c>
      <c r="I771" s="188"/>
      <c r="J771" s="188"/>
      <c r="K771" s="188"/>
      <c r="L771" s="192"/>
      <c r="M771" s="193"/>
      <c r="N771" s="194"/>
      <c r="O771" s="194"/>
      <c r="P771" s="194"/>
      <c r="Q771" s="194"/>
      <c r="R771" s="194"/>
      <c r="S771" s="194"/>
      <c r="T771" s="195"/>
      <c r="AT771" s="196" t="s">
        <v>670</v>
      </c>
      <c r="AU771" s="196" t="s">
        <v>612</v>
      </c>
      <c r="AV771" s="12" t="s">
        <v>610</v>
      </c>
      <c r="AW771" s="12" t="s">
        <v>567</v>
      </c>
      <c r="AX771" s="12" t="s">
        <v>603</v>
      </c>
      <c r="AY771" s="196" t="s">
        <v>661</v>
      </c>
    </row>
    <row r="772" spans="2:65" s="13" customFormat="1">
      <c r="B772" s="197"/>
      <c r="C772" s="198"/>
      <c r="D772" s="189" t="s">
        <v>670</v>
      </c>
      <c r="E772" s="199" t="s">
        <v>561</v>
      </c>
      <c r="F772" s="200" t="s">
        <v>718</v>
      </c>
      <c r="G772" s="198"/>
      <c r="H772" s="201">
        <v>11</v>
      </c>
      <c r="I772" s="198"/>
      <c r="J772" s="198"/>
      <c r="K772" s="198"/>
      <c r="L772" s="202"/>
      <c r="M772" s="203"/>
      <c r="N772" s="204"/>
      <c r="O772" s="204"/>
      <c r="P772" s="204"/>
      <c r="Q772" s="204"/>
      <c r="R772" s="204"/>
      <c r="S772" s="204"/>
      <c r="T772" s="205"/>
      <c r="AT772" s="206" t="s">
        <v>670</v>
      </c>
      <c r="AU772" s="206" t="s">
        <v>612</v>
      </c>
      <c r="AV772" s="13" t="s">
        <v>612</v>
      </c>
      <c r="AW772" s="13" t="s">
        <v>567</v>
      </c>
      <c r="AX772" s="13" t="s">
        <v>603</v>
      </c>
      <c r="AY772" s="206" t="s">
        <v>661</v>
      </c>
    </row>
    <row r="773" spans="2:65" s="14" customFormat="1">
      <c r="B773" s="207"/>
      <c r="C773" s="208"/>
      <c r="D773" s="189" t="s">
        <v>670</v>
      </c>
      <c r="E773" s="209" t="s">
        <v>561</v>
      </c>
      <c r="F773" s="210" t="s">
        <v>672</v>
      </c>
      <c r="G773" s="208"/>
      <c r="H773" s="211">
        <v>11</v>
      </c>
      <c r="I773" s="208"/>
      <c r="J773" s="208"/>
      <c r="K773" s="208"/>
      <c r="L773" s="212"/>
      <c r="M773" s="213"/>
      <c r="N773" s="214"/>
      <c r="O773" s="214"/>
      <c r="P773" s="214"/>
      <c r="Q773" s="214"/>
      <c r="R773" s="214"/>
      <c r="S773" s="214"/>
      <c r="T773" s="215"/>
      <c r="AT773" s="216" t="s">
        <v>670</v>
      </c>
      <c r="AU773" s="216" t="s">
        <v>612</v>
      </c>
      <c r="AV773" s="14" t="s">
        <v>668</v>
      </c>
      <c r="AW773" s="14" t="s">
        <v>567</v>
      </c>
      <c r="AX773" s="14" t="s">
        <v>610</v>
      </c>
      <c r="AY773" s="216" t="s">
        <v>661</v>
      </c>
    </row>
    <row r="774" spans="2:65" s="1" customFormat="1" ht="25.5" customHeight="1">
      <c r="B774" s="38"/>
      <c r="C774" s="176" t="s">
        <v>240</v>
      </c>
      <c r="D774" s="176" t="s">
        <v>663</v>
      </c>
      <c r="E774" s="177" t="s">
        <v>241</v>
      </c>
      <c r="F774" s="178" t="s">
        <v>242</v>
      </c>
      <c r="G774" s="179" t="s">
        <v>682</v>
      </c>
      <c r="H774" s="180">
        <v>1260</v>
      </c>
      <c r="I774" s="181"/>
      <c r="J774" s="181">
        <f>ROUND(I774*H774,2)</f>
        <v>0</v>
      </c>
      <c r="K774" s="178" t="s">
        <v>667</v>
      </c>
      <c r="L774" s="58"/>
      <c r="M774" s="182" t="s">
        <v>561</v>
      </c>
      <c r="N774" s="183" t="s">
        <v>574</v>
      </c>
      <c r="O774" s="184">
        <v>0.08</v>
      </c>
      <c r="P774" s="184">
        <f>O774*H774</f>
        <v>100.8</v>
      </c>
      <c r="Q774" s="184">
        <v>3.6000000000000002E-4</v>
      </c>
      <c r="R774" s="184">
        <f>Q774*H774</f>
        <v>0.4536</v>
      </c>
      <c r="S774" s="184">
        <v>0</v>
      </c>
      <c r="T774" s="185">
        <f>S774*H774</f>
        <v>0</v>
      </c>
      <c r="AR774" s="24" t="s">
        <v>668</v>
      </c>
      <c r="AT774" s="24" t="s">
        <v>663</v>
      </c>
      <c r="AU774" s="24" t="s">
        <v>612</v>
      </c>
      <c r="AY774" s="24" t="s">
        <v>661</v>
      </c>
      <c r="BE774" s="186">
        <f>IF(N774="základní",J774,0)</f>
        <v>0</v>
      </c>
      <c r="BF774" s="186">
        <f>IF(N774="snížená",J774,0)</f>
        <v>0</v>
      </c>
      <c r="BG774" s="186">
        <f>IF(N774="zákl. přenesená",J774,0)</f>
        <v>0</v>
      </c>
      <c r="BH774" s="186">
        <f>IF(N774="sníž. přenesená",J774,0)</f>
        <v>0</v>
      </c>
      <c r="BI774" s="186">
        <f>IF(N774="nulová",J774,0)</f>
        <v>0</v>
      </c>
      <c r="BJ774" s="24" t="s">
        <v>610</v>
      </c>
      <c r="BK774" s="186">
        <f>ROUND(I774*H774,2)</f>
        <v>0</v>
      </c>
      <c r="BL774" s="24" t="s">
        <v>668</v>
      </c>
      <c r="BM774" s="24" t="s">
        <v>243</v>
      </c>
    </row>
    <row r="775" spans="2:65" s="12" customFormat="1" ht="27">
      <c r="B775" s="187"/>
      <c r="C775" s="188"/>
      <c r="D775" s="189" t="s">
        <v>670</v>
      </c>
      <c r="E775" s="190" t="s">
        <v>561</v>
      </c>
      <c r="F775" s="191" t="s">
        <v>244</v>
      </c>
      <c r="G775" s="188"/>
      <c r="H775" s="190" t="s">
        <v>561</v>
      </c>
      <c r="I775" s="188"/>
      <c r="J775" s="188"/>
      <c r="K775" s="188"/>
      <c r="L775" s="192"/>
      <c r="M775" s="193"/>
      <c r="N775" s="194"/>
      <c r="O775" s="194"/>
      <c r="P775" s="194"/>
      <c r="Q775" s="194"/>
      <c r="R775" s="194"/>
      <c r="S775" s="194"/>
      <c r="T775" s="195"/>
      <c r="AT775" s="196" t="s">
        <v>670</v>
      </c>
      <c r="AU775" s="196" t="s">
        <v>612</v>
      </c>
      <c r="AV775" s="12" t="s">
        <v>610</v>
      </c>
      <c r="AW775" s="12" t="s">
        <v>567</v>
      </c>
      <c r="AX775" s="12" t="s">
        <v>603</v>
      </c>
      <c r="AY775" s="196" t="s">
        <v>661</v>
      </c>
    </row>
    <row r="776" spans="2:65" s="13" customFormat="1">
      <c r="B776" s="197"/>
      <c r="C776" s="198"/>
      <c r="D776" s="189" t="s">
        <v>670</v>
      </c>
      <c r="E776" s="199" t="s">
        <v>561</v>
      </c>
      <c r="F776" s="200" t="s">
        <v>245</v>
      </c>
      <c r="G776" s="198"/>
      <c r="H776" s="201">
        <v>1260</v>
      </c>
      <c r="I776" s="198"/>
      <c r="J776" s="198"/>
      <c r="K776" s="198"/>
      <c r="L776" s="202"/>
      <c r="M776" s="203"/>
      <c r="N776" s="204"/>
      <c r="O776" s="204"/>
      <c r="P776" s="204"/>
      <c r="Q776" s="204"/>
      <c r="R776" s="204"/>
      <c r="S776" s="204"/>
      <c r="T776" s="205"/>
      <c r="AT776" s="206" t="s">
        <v>670</v>
      </c>
      <c r="AU776" s="206" t="s">
        <v>612</v>
      </c>
      <c r="AV776" s="13" t="s">
        <v>612</v>
      </c>
      <c r="AW776" s="13" t="s">
        <v>567</v>
      </c>
      <c r="AX776" s="13" t="s">
        <v>603</v>
      </c>
      <c r="AY776" s="206" t="s">
        <v>661</v>
      </c>
    </row>
    <row r="777" spans="2:65" s="14" customFormat="1">
      <c r="B777" s="207"/>
      <c r="C777" s="208"/>
      <c r="D777" s="189" t="s">
        <v>670</v>
      </c>
      <c r="E777" s="209" t="s">
        <v>561</v>
      </c>
      <c r="F777" s="210" t="s">
        <v>672</v>
      </c>
      <c r="G777" s="208"/>
      <c r="H777" s="211">
        <v>1260</v>
      </c>
      <c r="I777" s="208"/>
      <c r="J777" s="208"/>
      <c r="K777" s="208"/>
      <c r="L777" s="212"/>
      <c r="M777" s="213"/>
      <c r="N777" s="214"/>
      <c r="O777" s="214"/>
      <c r="P777" s="214"/>
      <c r="Q777" s="214"/>
      <c r="R777" s="214"/>
      <c r="S777" s="214"/>
      <c r="T777" s="215"/>
      <c r="AT777" s="216" t="s">
        <v>670</v>
      </c>
      <c r="AU777" s="216" t="s">
        <v>612</v>
      </c>
      <c r="AV777" s="14" t="s">
        <v>668</v>
      </c>
      <c r="AW777" s="14" t="s">
        <v>567</v>
      </c>
      <c r="AX777" s="14" t="s">
        <v>610</v>
      </c>
      <c r="AY777" s="216" t="s">
        <v>661</v>
      </c>
    </row>
    <row r="778" spans="2:65" s="1" customFormat="1" ht="25.5" customHeight="1">
      <c r="B778" s="38"/>
      <c r="C778" s="176" t="s">
        <v>246</v>
      </c>
      <c r="D778" s="176" t="s">
        <v>663</v>
      </c>
      <c r="E778" s="177" t="s">
        <v>241</v>
      </c>
      <c r="F778" s="178" t="s">
        <v>242</v>
      </c>
      <c r="G778" s="179" t="s">
        <v>682</v>
      </c>
      <c r="H778" s="180">
        <v>82</v>
      </c>
      <c r="I778" s="181"/>
      <c r="J778" s="181">
        <f>ROUND(I778*H778,2)</f>
        <v>0</v>
      </c>
      <c r="K778" s="178" t="s">
        <v>667</v>
      </c>
      <c r="L778" s="58"/>
      <c r="M778" s="182" t="s">
        <v>561</v>
      </c>
      <c r="N778" s="183" t="s">
        <v>574</v>
      </c>
      <c r="O778" s="184">
        <v>0.08</v>
      </c>
      <c r="P778" s="184">
        <f>O778*H778</f>
        <v>6.5600000000000005</v>
      </c>
      <c r="Q778" s="184">
        <v>3.6000000000000002E-4</v>
      </c>
      <c r="R778" s="184">
        <f>Q778*H778</f>
        <v>2.9520000000000001E-2</v>
      </c>
      <c r="S778" s="184">
        <v>0</v>
      </c>
      <c r="T778" s="185">
        <f>S778*H778</f>
        <v>0</v>
      </c>
      <c r="AR778" s="24" t="s">
        <v>668</v>
      </c>
      <c r="AT778" s="24" t="s">
        <v>663</v>
      </c>
      <c r="AU778" s="24" t="s">
        <v>612</v>
      </c>
      <c r="AY778" s="24" t="s">
        <v>661</v>
      </c>
      <c r="BE778" s="186">
        <f>IF(N778="základní",J778,0)</f>
        <v>0</v>
      </c>
      <c r="BF778" s="186">
        <f>IF(N778="snížená",J778,0)</f>
        <v>0</v>
      </c>
      <c r="BG778" s="186">
        <f>IF(N778="zákl. přenesená",J778,0)</f>
        <v>0</v>
      </c>
      <c r="BH778" s="186">
        <f>IF(N778="sníž. přenesená",J778,0)</f>
        <v>0</v>
      </c>
      <c r="BI778" s="186">
        <f>IF(N778="nulová",J778,0)</f>
        <v>0</v>
      </c>
      <c r="BJ778" s="24" t="s">
        <v>610</v>
      </c>
      <c r="BK778" s="186">
        <f>ROUND(I778*H778,2)</f>
        <v>0</v>
      </c>
      <c r="BL778" s="24" t="s">
        <v>668</v>
      </c>
      <c r="BM778" s="24" t="s">
        <v>247</v>
      </c>
    </row>
    <row r="779" spans="2:65" s="12" customFormat="1">
      <c r="B779" s="187"/>
      <c r="C779" s="188"/>
      <c r="D779" s="189" t="s">
        <v>670</v>
      </c>
      <c r="E779" s="190" t="s">
        <v>561</v>
      </c>
      <c r="F779" s="191" t="s">
        <v>248</v>
      </c>
      <c r="G779" s="188"/>
      <c r="H779" s="190" t="s">
        <v>561</v>
      </c>
      <c r="I779" s="188"/>
      <c r="J779" s="188"/>
      <c r="K779" s="188"/>
      <c r="L779" s="192"/>
      <c r="M779" s="193"/>
      <c r="N779" s="194"/>
      <c r="O779" s="194"/>
      <c r="P779" s="194"/>
      <c r="Q779" s="194"/>
      <c r="R779" s="194"/>
      <c r="S779" s="194"/>
      <c r="T779" s="195"/>
      <c r="AT779" s="196" t="s">
        <v>670</v>
      </c>
      <c r="AU779" s="196" t="s">
        <v>612</v>
      </c>
      <c r="AV779" s="12" t="s">
        <v>610</v>
      </c>
      <c r="AW779" s="12" t="s">
        <v>567</v>
      </c>
      <c r="AX779" s="12" t="s">
        <v>603</v>
      </c>
      <c r="AY779" s="196" t="s">
        <v>661</v>
      </c>
    </row>
    <row r="780" spans="2:65" s="13" customFormat="1">
      <c r="B780" s="197"/>
      <c r="C780" s="198"/>
      <c r="D780" s="189" t="s">
        <v>670</v>
      </c>
      <c r="E780" s="199" t="s">
        <v>561</v>
      </c>
      <c r="F780" s="200" t="s">
        <v>1138</v>
      </c>
      <c r="G780" s="198"/>
      <c r="H780" s="201">
        <v>82</v>
      </c>
      <c r="I780" s="198"/>
      <c r="J780" s="198"/>
      <c r="K780" s="198"/>
      <c r="L780" s="202"/>
      <c r="M780" s="203"/>
      <c r="N780" s="204"/>
      <c r="O780" s="204"/>
      <c r="P780" s="204"/>
      <c r="Q780" s="204"/>
      <c r="R780" s="204"/>
      <c r="S780" s="204"/>
      <c r="T780" s="205"/>
      <c r="AT780" s="206" t="s">
        <v>670</v>
      </c>
      <c r="AU780" s="206" t="s">
        <v>612</v>
      </c>
      <c r="AV780" s="13" t="s">
        <v>612</v>
      </c>
      <c r="AW780" s="13" t="s">
        <v>567</v>
      </c>
      <c r="AX780" s="13" t="s">
        <v>603</v>
      </c>
      <c r="AY780" s="206" t="s">
        <v>661</v>
      </c>
    </row>
    <row r="781" spans="2:65" s="14" customFormat="1">
      <c r="B781" s="207"/>
      <c r="C781" s="208"/>
      <c r="D781" s="189" t="s">
        <v>670</v>
      </c>
      <c r="E781" s="209" t="s">
        <v>561</v>
      </c>
      <c r="F781" s="210" t="s">
        <v>672</v>
      </c>
      <c r="G781" s="208"/>
      <c r="H781" s="211">
        <v>82</v>
      </c>
      <c r="I781" s="208"/>
      <c r="J781" s="208"/>
      <c r="K781" s="208"/>
      <c r="L781" s="212"/>
      <c r="M781" s="213"/>
      <c r="N781" s="214"/>
      <c r="O781" s="214"/>
      <c r="P781" s="214"/>
      <c r="Q781" s="214"/>
      <c r="R781" s="214"/>
      <c r="S781" s="214"/>
      <c r="T781" s="215"/>
      <c r="AT781" s="216" t="s">
        <v>670</v>
      </c>
      <c r="AU781" s="216" t="s">
        <v>612</v>
      </c>
      <c r="AV781" s="14" t="s">
        <v>668</v>
      </c>
      <c r="AW781" s="14" t="s">
        <v>567</v>
      </c>
      <c r="AX781" s="14" t="s">
        <v>610</v>
      </c>
      <c r="AY781" s="216" t="s">
        <v>661</v>
      </c>
    </row>
    <row r="782" spans="2:65" s="1" customFormat="1" ht="16.5" customHeight="1">
      <c r="B782" s="38"/>
      <c r="C782" s="176" t="s">
        <v>249</v>
      </c>
      <c r="D782" s="176" t="s">
        <v>663</v>
      </c>
      <c r="E782" s="177" t="s">
        <v>250</v>
      </c>
      <c r="F782" s="178" t="s">
        <v>251</v>
      </c>
      <c r="G782" s="179" t="s">
        <v>754</v>
      </c>
      <c r="H782" s="180">
        <v>26.5</v>
      </c>
      <c r="I782" s="181"/>
      <c r="J782" s="181">
        <f>ROUND(I782*H782,2)</f>
        <v>0</v>
      </c>
      <c r="K782" s="178" t="s">
        <v>667</v>
      </c>
      <c r="L782" s="58"/>
      <c r="M782" s="182" t="s">
        <v>561</v>
      </c>
      <c r="N782" s="183" t="s">
        <v>574</v>
      </c>
      <c r="O782" s="184">
        <v>0.26900000000000002</v>
      </c>
      <c r="P782" s="184">
        <f>O782*H782</f>
        <v>7.1285000000000007</v>
      </c>
      <c r="Q782" s="184">
        <v>0.29221000000000003</v>
      </c>
      <c r="R782" s="184">
        <f>Q782*H782</f>
        <v>7.7435650000000003</v>
      </c>
      <c r="S782" s="184">
        <v>0</v>
      </c>
      <c r="T782" s="185">
        <f>S782*H782</f>
        <v>0</v>
      </c>
      <c r="AR782" s="24" t="s">
        <v>668</v>
      </c>
      <c r="AT782" s="24" t="s">
        <v>663</v>
      </c>
      <c r="AU782" s="24" t="s">
        <v>612</v>
      </c>
      <c r="AY782" s="24" t="s">
        <v>661</v>
      </c>
      <c r="BE782" s="186">
        <f>IF(N782="základní",J782,0)</f>
        <v>0</v>
      </c>
      <c r="BF782" s="186">
        <f>IF(N782="snížená",J782,0)</f>
        <v>0</v>
      </c>
      <c r="BG782" s="186">
        <f>IF(N782="zákl. přenesená",J782,0)</f>
        <v>0</v>
      </c>
      <c r="BH782" s="186">
        <f>IF(N782="sníž. přenesená",J782,0)</f>
        <v>0</v>
      </c>
      <c r="BI782" s="186">
        <f>IF(N782="nulová",J782,0)</f>
        <v>0</v>
      </c>
      <c r="BJ782" s="24" t="s">
        <v>610</v>
      </c>
      <c r="BK782" s="186">
        <f>ROUND(I782*H782,2)</f>
        <v>0</v>
      </c>
      <c r="BL782" s="24" t="s">
        <v>668</v>
      </c>
      <c r="BM782" s="24" t="s">
        <v>252</v>
      </c>
    </row>
    <row r="783" spans="2:65" s="12" customFormat="1">
      <c r="B783" s="187"/>
      <c r="C783" s="188"/>
      <c r="D783" s="189" t="s">
        <v>670</v>
      </c>
      <c r="E783" s="190" t="s">
        <v>561</v>
      </c>
      <c r="F783" s="191" t="s">
        <v>253</v>
      </c>
      <c r="G783" s="188"/>
      <c r="H783" s="190" t="s">
        <v>561</v>
      </c>
      <c r="I783" s="188"/>
      <c r="J783" s="188"/>
      <c r="K783" s="188"/>
      <c r="L783" s="192"/>
      <c r="M783" s="193"/>
      <c r="N783" s="194"/>
      <c r="O783" s="194"/>
      <c r="P783" s="194"/>
      <c r="Q783" s="194"/>
      <c r="R783" s="194"/>
      <c r="S783" s="194"/>
      <c r="T783" s="195"/>
      <c r="AT783" s="196" t="s">
        <v>670</v>
      </c>
      <c r="AU783" s="196" t="s">
        <v>612</v>
      </c>
      <c r="AV783" s="12" t="s">
        <v>610</v>
      </c>
      <c r="AW783" s="12" t="s">
        <v>567</v>
      </c>
      <c r="AX783" s="12" t="s">
        <v>603</v>
      </c>
      <c r="AY783" s="196" t="s">
        <v>661</v>
      </c>
    </row>
    <row r="784" spans="2:65" s="13" customFormat="1">
      <c r="B784" s="197"/>
      <c r="C784" s="198"/>
      <c r="D784" s="189" t="s">
        <v>670</v>
      </c>
      <c r="E784" s="199" t="s">
        <v>561</v>
      </c>
      <c r="F784" s="200" t="s">
        <v>254</v>
      </c>
      <c r="G784" s="198"/>
      <c r="H784" s="201">
        <v>26.5</v>
      </c>
      <c r="I784" s="198"/>
      <c r="J784" s="198"/>
      <c r="K784" s="198"/>
      <c r="L784" s="202"/>
      <c r="M784" s="203"/>
      <c r="N784" s="204"/>
      <c r="O784" s="204"/>
      <c r="P784" s="204"/>
      <c r="Q784" s="204"/>
      <c r="R784" s="204"/>
      <c r="S784" s="204"/>
      <c r="T784" s="205"/>
      <c r="AT784" s="206" t="s">
        <v>670</v>
      </c>
      <c r="AU784" s="206" t="s">
        <v>612</v>
      </c>
      <c r="AV784" s="13" t="s">
        <v>612</v>
      </c>
      <c r="AW784" s="13" t="s">
        <v>567</v>
      </c>
      <c r="AX784" s="13" t="s">
        <v>603</v>
      </c>
      <c r="AY784" s="206" t="s">
        <v>661</v>
      </c>
    </row>
    <row r="785" spans="2:65" s="14" customFormat="1">
      <c r="B785" s="207"/>
      <c r="C785" s="208"/>
      <c r="D785" s="189" t="s">
        <v>670</v>
      </c>
      <c r="E785" s="209" t="s">
        <v>561</v>
      </c>
      <c r="F785" s="210" t="s">
        <v>672</v>
      </c>
      <c r="G785" s="208"/>
      <c r="H785" s="211">
        <v>26.5</v>
      </c>
      <c r="I785" s="208"/>
      <c r="J785" s="208"/>
      <c r="K785" s="208"/>
      <c r="L785" s="212"/>
      <c r="M785" s="213"/>
      <c r="N785" s="214"/>
      <c r="O785" s="214"/>
      <c r="P785" s="214"/>
      <c r="Q785" s="214"/>
      <c r="R785" s="214"/>
      <c r="S785" s="214"/>
      <c r="T785" s="215"/>
      <c r="AT785" s="216" t="s">
        <v>670</v>
      </c>
      <c r="AU785" s="216" t="s">
        <v>612</v>
      </c>
      <c r="AV785" s="14" t="s">
        <v>668</v>
      </c>
      <c r="AW785" s="14" t="s">
        <v>567</v>
      </c>
      <c r="AX785" s="14" t="s">
        <v>610</v>
      </c>
      <c r="AY785" s="216" t="s">
        <v>661</v>
      </c>
    </row>
    <row r="786" spans="2:65" s="1" customFormat="1" ht="16.5" customHeight="1">
      <c r="B786" s="38"/>
      <c r="C786" s="217" t="s">
        <v>255</v>
      </c>
      <c r="D786" s="217" t="s">
        <v>841</v>
      </c>
      <c r="E786" s="218" t="s">
        <v>256</v>
      </c>
      <c r="F786" s="219" t="s">
        <v>257</v>
      </c>
      <c r="G786" s="220" t="s">
        <v>666</v>
      </c>
      <c r="H786" s="221">
        <v>1</v>
      </c>
      <c r="I786" s="222"/>
      <c r="J786" s="222">
        <f>ROUND(I786*H786,2)</f>
        <v>0</v>
      </c>
      <c r="K786" s="219" t="s">
        <v>561</v>
      </c>
      <c r="L786" s="223"/>
      <c r="M786" s="224" t="s">
        <v>561</v>
      </c>
      <c r="N786" s="225" t="s">
        <v>574</v>
      </c>
      <c r="O786" s="184">
        <v>0</v>
      </c>
      <c r="P786" s="184">
        <f>O786*H786</f>
        <v>0</v>
      </c>
      <c r="Q786" s="184">
        <v>0</v>
      </c>
      <c r="R786" s="184">
        <f>Q786*H786</f>
        <v>0</v>
      </c>
      <c r="S786" s="184">
        <v>0</v>
      </c>
      <c r="T786" s="185">
        <f>S786*H786</f>
        <v>0</v>
      </c>
      <c r="AR786" s="24" t="s">
        <v>702</v>
      </c>
      <c r="AT786" s="24" t="s">
        <v>841</v>
      </c>
      <c r="AU786" s="24" t="s">
        <v>612</v>
      </c>
      <c r="AY786" s="24" t="s">
        <v>661</v>
      </c>
      <c r="BE786" s="186">
        <f>IF(N786="základní",J786,0)</f>
        <v>0</v>
      </c>
      <c r="BF786" s="186">
        <f>IF(N786="snížená",J786,0)</f>
        <v>0</v>
      </c>
      <c r="BG786" s="186">
        <f>IF(N786="zákl. přenesená",J786,0)</f>
        <v>0</v>
      </c>
      <c r="BH786" s="186">
        <f>IF(N786="sníž. přenesená",J786,0)</f>
        <v>0</v>
      </c>
      <c r="BI786" s="186">
        <f>IF(N786="nulová",J786,0)</f>
        <v>0</v>
      </c>
      <c r="BJ786" s="24" t="s">
        <v>610</v>
      </c>
      <c r="BK786" s="186">
        <f>ROUND(I786*H786,2)</f>
        <v>0</v>
      </c>
      <c r="BL786" s="24" t="s">
        <v>668</v>
      </c>
      <c r="BM786" s="24" t="s">
        <v>258</v>
      </c>
    </row>
    <row r="787" spans="2:65" s="12" customFormat="1">
      <c r="B787" s="187"/>
      <c r="C787" s="188"/>
      <c r="D787" s="189" t="s">
        <v>670</v>
      </c>
      <c r="E787" s="190" t="s">
        <v>561</v>
      </c>
      <c r="F787" s="191" t="s">
        <v>259</v>
      </c>
      <c r="G787" s="188"/>
      <c r="H787" s="190" t="s">
        <v>561</v>
      </c>
      <c r="I787" s="188"/>
      <c r="J787" s="188"/>
      <c r="K787" s="188"/>
      <c r="L787" s="192"/>
      <c r="M787" s="193"/>
      <c r="N787" s="194"/>
      <c r="O787" s="194"/>
      <c r="P787" s="194"/>
      <c r="Q787" s="194"/>
      <c r="R787" s="194"/>
      <c r="S787" s="194"/>
      <c r="T787" s="195"/>
      <c r="AT787" s="196" t="s">
        <v>670</v>
      </c>
      <c r="AU787" s="196" t="s">
        <v>612</v>
      </c>
      <c r="AV787" s="12" t="s">
        <v>610</v>
      </c>
      <c r="AW787" s="12" t="s">
        <v>567</v>
      </c>
      <c r="AX787" s="12" t="s">
        <v>603</v>
      </c>
      <c r="AY787" s="196" t="s">
        <v>661</v>
      </c>
    </row>
    <row r="788" spans="2:65" s="13" customFormat="1">
      <c r="B788" s="197"/>
      <c r="C788" s="198"/>
      <c r="D788" s="189" t="s">
        <v>670</v>
      </c>
      <c r="E788" s="199" t="s">
        <v>561</v>
      </c>
      <c r="F788" s="200" t="s">
        <v>610</v>
      </c>
      <c r="G788" s="198"/>
      <c r="H788" s="201">
        <v>1</v>
      </c>
      <c r="I788" s="198"/>
      <c r="J788" s="198"/>
      <c r="K788" s="198"/>
      <c r="L788" s="202"/>
      <c r="M788" s="203"/>
      <c r="N788" s="204"/>
      <c r="O788" s="204"/>
      <c r="P788" s="204"/>
      <c r="Q788" s="204"/>
      <c r="R788" s="204"/>
      <c r="S788" s="204"/>
      <c r="T788" s="205"/>
      <c r="AT788" s="206" t="s">
        <v>670</v>
      </c>
      <c r="AU788" s="206" t="s">
        <v>612</v>
      </c>
      <c r="AV788" s="13" t="s">
        <v>612</v>
      </c>
      <c r="AW788" s="13" t="s">
        <v>567</v>
      </c>
      <c r="AX788" s="13" t="s">
        <v>603</v>
      </c>
      <c r="AY788" s="206" t="s">
        <v>661</v>
      </c>
    </row>
    <row r="789" spans="2:65" s="14" customFormat="1">
      <c r="B789" s="207"/>
      <c r="C789" s="208"/>
      <c r="D789" s="189" t="s">
        <v>670</v>
      </c>
      <c r="E789" s="209" t="s">
        <v>561</v>
      </c>
      <c r="F789" s="210" t="s">
        <v>672</v>
      </c>
      <c r="G789" s="208"/>
      <c r="H789" s="211">
        <v>1</v>
      </c>
      <c r="I789" s="208"/>
      <c r="J789" s="208"/>
      <c r="K789" s="208"/>
      <c r="L789" s="212"/>
      <c r="M789" s="213"/>
      <c r="N789" s="214"/>
      <c r="O789" s="214"/>
      <c r="P789" s="214"/>
      <c r="Q789" s="214"/>
      <c r="R789" s="214"/>
      <c r="S789" s="214"/>
      <c r="T789" s="215"/>
      <c r="AT789" s="216" t="s">
        <v>670</v>
      </c>
      <c r="AU789" s="216" t="s">
        <v>612</v>
      </c>
      <c r="AV789" s="14" t="s">
        <v>668</v>
      </c>
      <c r="AW789" s="14" t="s">
        <v>567</v>
      </c>
      <c r="AX789" s="14" t="s">
        <v>610</v>
      </c>
      <c r="AY789" s="216" t="s">
        <v>661</v>
      </c>
    </row>
    <row r="790" spans="2:65" s="1" customFormat="1" ht="25.5" customHeight="1">
      <c r="B790" s="38"/>
      <c r="C790" s="176" t="s">
        <v>260</v>
      </c>
      <c r="D790" s="176" t="s">
        <v>663</v>
      </c>
      <c r="E790" s="177" t="s">
        <v>261</v>
      </c>
      <c r="F790" s="178" t="s">
        <v>262</v>
      </c>
      <c r="G790" s="179" t="s">
        <v>682</v>
      </c>
      <c r="H790" s="180">
        <v>8</v>
      </c>
      <c r="I790" s="181"/>
      <c r="J790" s="181">
        <f>ROUND(I790*H790,2)</f>
        <v>0</v>
      </c>
      <c r="K790" s="178" t="s">
        <v>667</v>
      </c>
      <c r="L790" s="58"/>
      <c r="M790" s="182" t="s">
        <v>561</v>
      </c>
      <c r="N790" s="183" t="s">
        <v>574</v>
      </c>
      <c r="O790" s="184">
        <v>1.2999999999999999E-2</v>
      </c>
      <c r="P790" s="184">
        <f>O790*H790</f>
        <v>0.104</v>
      </c>
      <c r="Q790" s="184">
        <v>0</v>
      </c>
      <c r="R790" s="184">
        <f>Q790*H790</f>
        <v>0</v>
      </c>
      <c r="S790" s="184">
        <v>0.02</v>
      </c>
      <c r="T790" s="185">
        <f>S790*H790</f>
        <v>0.16</v>
      </c>
      <c r="AR790" s="24" t="s">
        <v>668</v>
      </c>
      <c r="AT790" s="24" t="s">
        <v>663</v>
      </c>
      <c r="AU790" s="24" t="s">
        <v>612</v>
      </c>
      <c r="AY790" s="24" t="s">
        <v>661</v>
      </c>
      <c r="BE790" s="186">
        <f>IF(N790="základní",J790,0)</f>
        <v>0</v>
      </c>
      <c r="BF790" s="186">
        <f>IF(N790="snížená",J790,0)</f>
        <v>0</v>
      </c>
      <c r="BG790" s="186">
        <f>IF(N790="zákl. přenesená",J790,0)</f>
        <v>0</v>
      </c>
      <c r="BH790" s="186">
        <f>IF(N790="sníž. přenesená",J790,0)</f>
        <v>0</v>
      </c>
      <c r="BI790" s="186">
        <f>IF(N790="nulová",J790,0)</f>
        <v>0</v>
      </c>
      <c r="BJ790" s="24" t="s">
        <v>610</v>
      </c>
      <c r="BK790" s="186">
        <f>ROUND(I790*H790,2)</f>
        <v>0</v>
      </c>
      <c r="BL790" s="24" t="s">
        <v>668</v>
      </c>
      <c r="BM790" s="24" t="s">
        <v>263</v>
      </c>
    </row>
    <row r="791" spans="2:65" s="12" customFormat="1">
      <c r="B791" s="187"/>
      <c r="C791" s="188"/>
      <c r="D791" s="189" t="s">
        <v>670</v>
      </c>
      <c r="E791" s="190" t="s">
        <v>561</v>
      </c>
      <c r="F791" s="191" t="s">
        <v>264</v>
      </c>
      <c r="G791" s="188"/>
      <c r="H791" s="190" t="s">
        <v>561</v>
      </c>
      <c r="I791" s="188"/>
      <c r="J791" s="188"/>
      <c r="K791" s="188"/>
      <c r="L791" s="192"/>
      <c r="M791" s="193"/>
      <c r="N791" s="194"/>
      <c r="O791" s="194"/>
      <c r="P791" s="194"/>
      <c r="Q791" s="194"/>
      <c r="R791" s="194"/>
      <c r="S791" s="194"/>
      <c r="T791" s="195"/>
      <c r="AT791" s="196" t="s">
        <v>670</v>
      </c>
      <c r="AU791" s="196" t="s">
        <v>612</v>
      </c>
      <c r="AV791" s="12" t="s">
        <v>610</v>
      </c>
      <c r="AW791" s="12" t="s">
        <v>567</v>
      </c>
      <c r="AX791" s="12" t="s">
        <v>603</v>
      </c>
      <c r="AY791" s="196" t="s">
        <v>661</v>
      </c>
    </row>
    <row r="792" spans="2:65" s="13" customFormat="1">
      <c r="B792" s="197"/>
      <c r="C792" s="198"/>
      <c r="D792" s="189" t="s">
        <v>670</v>
      </c>
      <c r="E792" s="199" t="s">
        <v>561</v>
      </c>
      <c r="F792" s="200" t="s">
        <v>265</v>
      </c>
      <c r="G792" s="198"/>
      <c r="H792" s="201">
        <v>8</v>
      </c>
      <c r="I792" s="198"/>
      <c r="J792" s="198"/>
      <c r="K792" s="198"/>
      <c r="L792" s="202"/>
      <c r="M792" s="203"/>
      <c r="N792" s="204"/>
      <c r="O792" s="204"/>
      <c r="P792" s="204"/>
      <c r="Q792" s="204"/>
      <c r="R792" s="204"/>
      <c r="S792" s="204"/>
      <c r="T792" s="205"/>
      <c r="AT792" s="206" t="s">
        <v>670</v>
      </c>
      <c r="AU792" s="206" t="s">
        <v>612</v>
      </c>
      <c r="AV792" s="13" t="s">
        <v>612</v>
      </c>
      <c r="AW792" s="13" t="s">
        <v>567</v>
      </c>
      <c r="AX792" s="13" t="s">
        <v>603</v>
      </c>
      <c r="AY792" s="206" t="s">
        <v>661</v>
      </c>
    </row>
    <row r="793" spans="2:65" s="14" customFormat="1">
      <c r="B793" s="207"/>
      <c r="C793" s="208"/>
      <c r="D793" s="189" t="s">
        <v>670</v>
      </c>
      <c r="E793" s="209" t="s">
        <v>561</v>
      </c>
      <c r="F793" s="210" t="s">
        <v>672</v>
      </c>
      <c r="G793" s="208"/>
      <c r="H793" s="211">
        <v>8</v>
      </c>
      <c r="I793" s="208"/>
      <c r="J793" s="208"/>
      <c r="K793" s="208"/>
      <c r="L793" s="212"/>
      <c r="M793" s="213"/>
      <c r="N793" s="214"/>
      <c r="O793" s="214"/>
      <c r="P793" s="214"/>
      <c r="Q793" s="214"/>
      <c r="R793" s="214"/>
      <c r="S793" s="214"/>
      <c r="T793" s="215"/>
      <c r="AT793" s="216" t="s">
        <v>670</v>
      </c>
      <c r="AU793" s="216" t="s">
        <v>612</v>
      </c>
      <c r="AV793" s="14" t="s">
        <v>668</v>
      </c>
      <c r="AW793" s="14" t="s">
        <v>567</v>
      </c>
      <c r="AX793" s="14" t="s">
        <v>610</v>
      </c>
      <c r="AY793" s="216" t="s">
        <v>661</v>
      </c>
    </row>
    <row r="794" spans="2:65" s="1" customFormat="1" ht="25.5" customHeight="1">
      <c r="B794" s="38"/>
      <c r="C794" s="176" t="s">
        <v>266</v>
      </c>
      <c r="D794" s="176" t="s">
        <v>663</v>
      </c>
      <c r="E794" s="177" t="s">
        <v>261</v>
      </c>
      <c r="F794" s="178" t="s">
        <v>262</v>
      </c>
      <c r="G794" s="179" t="s">
        <v>682</v>
      </c>
      <c r="H794" s="180">
        <v>157</v>
      </c>
      <c r="I794" s="181"/>
      <c r="J794" s="181">
        <f>ROUND(I794*H794,2)</f>
        <v>0</v>
      </c>
      <c r="K794" s="178" t="s">
        <v>667</v>
      </c>
      <c r="L794" s="58"/>
      <c r="M794" s="182" t="s">
        <v>561</v>
      </c>
      <c r="N794" s="183" t="s">
        <v>574</v>
      </c>
      <c r="O794" s="184">
        <v>1.2999999999999999E-2</v>
      </c>
      <c r="P794" s="184">
        <f>O794*H794</f>
        <v>2.0409999999999999</v>
      </c>
      <c r="Q794" s="184">
        <v>0</v>
      </c>
      <c r="R794" s="184">
        <f>Q794*H794</f>
        <v>0</v>
      </c>
      <c r="S794" s="184">
        <v>0.02</v>
      </c>
      <c r="T794" s="185">
        <f>S794*H794</f>
        <v>3.14</v>
      </c>
      <c r="AR794" s="24" t="s">
        <v>668</v>
      </c>
      <c r="AT794" s="24" t="s">
        <v>663</v>
      </c>
      <c r="AU794" s="24" t="s">
        <v>612</v>
      </c>
      <c r="AY794" s="24" t="s">
        <v>661</v>
      </c>
      <c r="BE794" s="186">
        <f>IF(N794="základní",J794,0)</f>
        <v>0</v>
      </c>
      <c r="BF794" s="186">
        <f>IF(N794="snížená",J794,0)</f>
        <v>0</v>
      </c>
      <c r="BG794" s="186">
        <f>IF(N794="zákl. přenesená",J794,0)</f>
        <v>0</v>
      </c>
      <c r="BH794" s="186">
        <f>IF(N794="sníž. přenesená",J794,0)</f>
        <v>0</v>
      </c>
      <c r="BI794" s="186">
        <f>IF(N794="nulová",J794,0)</f>
        <v>0</v>
      </c>
      <c r="BJ794" s="24" t="s">
        <v>610</v>
      </c>
      <c r="BK794" s="186">
        <f>ROUND(I794*H794,2)</f>
        <v>0</v>
      </c>
      <c r="BL794" s="24" t="s">
        <v>668</v>
      </c>
      <c r="BM794" s="24" t="s">
        <v>267</v>
      </c>
    </row>
    <row r="795" spans="2:65" s="12" customFormat="1">
      <c r="B795" s="187"/>
      <c r="C795" s="188"/>
      <c r="D795" s="189" t="s">
        <v>670</v>
      </c>
      <c r="E795" s="190" t="s">
        <v>561</v>
      </c>
      <c r="F795" s="191" t="s">
        <v>268</v>
      </c>
      <c r="G795" s="188"/>
      <c r="H795" s="190" t="s">
        <v>561</v>
      </c>
      <c r="I795" s="188"/>
      <c r="J795" s="188"/>
      <c r="K795" s="188"/>
      <c r="L795" s="192"/>
      <c r="M795" s="193"/>
      <c r="N795" s="194"/>
      <c r="O795" s="194"/>
      <c r="P795" s="194"/>
      <c r="Q795" s="194"/>
      <c r="R795" s="194"/>
      <c r="S795" s="194"/>
      <c r="T795" s="195"/>
      <c r="AT795" s="196" t="s">
        <v>670</v>
      </c>
      <c r="AU795" s="196" t="s">
        <v>612</v>
      </c>
      <c r="AV795" s="12" t="s">
        <v>610</v>
      </c>
      <c r="AW795" s="12" t="s">
        <v>567</v>
      </c>
      <c r="AX795" s="12" t="s">
        <v>603</v>
      </c>
      <c r="AY795" s="196" t="s">
        <v>661</v>
      </c>
    </row>
    <row r="796" spans="2:65" s="13" customFormat="1">
      <c r="B796" s="197"/>
      <c r="C796" s="198"/>
      <c r="D796" s="189" t="s">
        <v>670</v>
      </c>
      <c r="E796" s="199" t="s">
        <v>561</v>
      </c>
      <c r="F796" s="200" t="s">
        <v>1264</v>
      </c>
      <c r="G796" s="198"/>
      <c r="H796" s="201">
        <v>157</v>
      </c>
      <c r="I796" s="198"/>
      <c r="J796" s="198"/>
      <c r="K796" s="198"/>
      <c r="L796" s="202"/>
      <c r="M796" s="203"/>
      <c r="N796" s="204"/>
      <c r="O796" s="204"/>
      <c r="P796" s="204"/>
      <c r="Q796" s="204"/>
      <c r="R796" s="204"/>
      <c r="S796" s="204"/>
      <c r="T796" s="205"/>
      <c r="AT796" s="206" t="s">
        <v>670</v>
      </c>
      <c r="AU796" s="206" t="s">
        <v>612</v>
      </c>
      <c r="AV796" s="13" t="s">
        <v>612</v>
      </c>
      <c r="AW796" s="13" t="s">
        <v>567</v>
      </c>
      <c r="AX796" s="13" t="s">
        <v>603</v>
      </c>
      <c r="AY796" s="206" t="s">
        <v>661</v>
      </c>
    </row>
    <row r="797" spans="2:65" s="14" customFormat="1">
      <c r="B797" s="207"/>
      <c r="C797" s="208"/>
      <c r="D797" s="189" t="s">
        <v>670</v>
      </c>
      <c r="E797" s="209" t="s">
        <v>561</v>
      </c>
      <c r="F797" s="210" t="s">
        <v>672</v>
      </c>
      <c r="G797" s="208"/>
      <c r="H797" s="211">
        <v>157</v>
      </c>
      <c r="I797" s="208"/>
      <c r="J797" s="208"/>
      <c r="K797" s="208"/>
      <c r="L797" s="212"/>
      <c r="M797" s="213"/>
      <c r="N797" s="214"/>
      <c r="O797" s="214"/>
      <c r="P797" s="214"/>
      <c r="Q797" s="214"/>
      <c r="R797" s="214"/>
      <c r="S797" s="214"/>
      <c r="T797" s="215"/>
      <c r="AT797" s="216" t="s">
        <v>670</v>
      </c>
      <c r="AU797" s="216" t="s">
        <v>612</v>
      </c>
      <c r="AV797" s="14" t="s">
        <v>668</v>
      </c>
      <c r="AW797" s="14" t="s">
        <v>567</v>
      </c>
      <c r="AX797" s="14" t="s">
        <v>610</v>
      </c>
      <c r="AY797" s="216" t="s">
        <v>661</v>
      </c>
    </row>
    <row r="798" spans="2:65" s="1" customFormat="1" ht="16.5" customHeight="1">
      <c r="B798" s="38"/>
      <c r="C798" s="176" t="s">
        <v>269</v>
      </c>
      <c r="D798" s="176" t="s">
        <v>663</v>
      </c>
      <c r="E798" s="177" t="s">
        <v>270</v>
      </c>
      <c r="F798" s="178" t="s">
        <v>271</v>
      </c>
      <c r="G798" s="179" t="s">
        <v>666</v>
      </c>
      <c r="H798" s="180">
        <v>1</v>
      </c>
      <c r="I798" s="181"/>
      <c r="J798" s="181">
        <f>ROUND(I798*H798,2)</f>
        <v>0</v>
      </c>
      <c r="K798" s="178" t="s">
        <v>561</v>
      </c>
      <c r="L798" s="58"/>
      <c r="M798" s="182" t="s">
        <v>561</v>
      </c>
      <c r="N798" s="183" t="s">
        <v>574</v>
      </c>
      <c r="O798" s="184">
        <v>0</v>
      </c>
      <c r="P798" s="184">
        <f>O798*H798</f>
        <v>0</v>
      </c>
      <c r="Q798" s="184">
        <v>0</v>
      </c>
      <c r="R798" s="184">
        <f>Q798*H798</f>
        <v>0</v>
      </c>
      <c r="S798" s="184">
        <v>0</v>
      </c>
      <c r="T798" s="185">
        <f>S798*H798</f>
        <v>0</v>
      </c>
      <c r="AR798" s="24" t="s">
        <v>668</v>
      </c>
      <c r="AT798" s="24" t="s">
        <v>663</v>
      </c>
      <c r="AU798" s="24" t="s">
        <v>612</v>
      </c>
      <c r="AY798" s="24" t="s">
        <v>661</v>
      </c>
      <c r="BE798" s="186">
        <f>IF(N798="základní",J798,0)</f>
        <v>0</v>
      </c>
      <c r="BF798" s="186">
        <f>IF(N798="snížená",J798,0)</f>
        <v>0</v>
      </c>
      <c r="BG798" s="186">
        <f>IF(N798="zákl. přenesená",J798,0)</f>
        <v>0</v>
      </c>
      <c r="BH798" s="186">
        <f>IF(N798="sníž. přenesená",J798,0)</f>
        <v>0</v>
      </c>
      <c r="BI798" s="186">
        <f>IF(N798="nulová",J798,0)</f>
        <v>0</v>
      </c>
      <c r="BJ798" s="24" t="s">
        <v>610</v>
      </c>
      <c r="BK798" s="186">
        <f>ROUND(I798*H798,2)</f>
        <v>0</v>
      </c>
      <c r="BL798" s="24" t="s">
        <v>668</v>
      </c>
      <c r="BM798" s="24" t="s">
        <v>272</v>
      </c>
    </row>
    <row r="799" spans="2:65" s="12" customFormat="1">
      <c r="B799" s="187"/>
      <c r="C799" s="188"/>
      <c r="D799" s="189" t="s">
        <v>670</v>
      </c>
      <c r="E799" s="190" t="s">
        <v>561</v>
      </c>
      <c r="F799" s="191" t="s">
        <v>273</v>
      </c>
      <c r="G799" s="188"/>
      <c r="H799" s="190" t="s">
        <v>561</v>
      </c>
      <c r="I799" s="188"/>
      <c r="J799" s="188"/>
      <c r="K799" s="188"/>
      <c r="L799" s="192"/>
      <c r="M799" s="193"/>
      <c r="N799" s="194"/>
      <c r="O799" s="194"/>
      <c r="P799" s="194"/>
      <c r="Q799" s="194"/>
      <c r="R799" s="194"/>
      <c r="S799" s="194"/>
      <c r="T799" s="195"/>
      <c r="AT799" s="196" t="s">
        <v>670</v>
      </c>
      <c r="AU799" s="196" t="s">
        <v>612</v>
      </c>
      <c r="AV799" s="12" t="s">
        <v>610</v>
      </c>
      <c r="AW799" s="12" t="s">
        <v>567</v>
      </c>
      <c r="AX799" s="12" t="s">
        <v>603</v>
      </c>
      <c r="AY799" s="196" t="s">
        <v>661</v>
      </c>
    </row>
    <row r="800" spans="2:65" s="13" customFormat="1">
      <c r="B800" s="197"/>
      <c r="C800" s="198"/>
      <c r="D800" s="189" t="s">
        <v>670</v>
      </c>
      <c r="E800" s="199" t="s">
        <v>561</v>
      </c>
      <c r="F800" s="200" t="s">
        <v>610</v>
      </c>
      <c r="G800" s="198"/>
      <c r="H800" s="201">
        <v>1</v>
      </c>
      <c r="I800" s="198"/>
      <c r="J800" s="198"/>
      <c r="K800" s="198"/>
      <c r="L800" s="202"/>
      <c r="M800" s="203"/>
      <c r="N800" s="204"/>
      <c r="O800" s="204"/>
      <c r="P800" s="204"/>
      <c r="Q800" s="204"/>
      <c r="R800" s="204"/>
      <c r="S800" s="204"/>
      <c r="T800" s="205"/>
      <c r="AT800" s="206" t="s">
        <v>670</v>
      </c>
      <c r="AU800" s="206" t="s">
        <v>612</v>
      </c>
      <c r="AV800" s="13" t="s">
        <v>612</v>
      </c>
      <c r="AW800" s="13" t="s">
        <v>567</v>
      </c>
      <c r="AX800" s="13" t="s">
        <v>603</v>
      </c>
      <c r="AY800" s="206" t="s">
        <v>661</v>
      </c>
    </row>
    <row r="801" spans="2:65" s="14" customFormat="1">
      <c r="B801" s="207"/>
      <c r="C801" s="208"/>
      <c r="D801" s="189" t="s">
        <v>670</v>
      </c>
      <c r="E801" s="209" t="s">
        <v>561</v>
      </c>
      <c r="F801" s="210" t="s">
        <v>672</v>
      </c>
      <c r="G801" s="208"/>
      <c r="H801" s="211">
        <v>1</v>
      </c>
      <c r="I801" s="208"/>
      <c r="J801" s="208"/>
      <c r="K801" s="208"/>
      <c r="L801" s="212"/>
      <c r="M801" s="213"/>
      <c r="N801" s="214"/>
      <c r="O801" s="214"/>
      <c r="P801" s="214"/>
      <c r="Q801" s="214"/>
      <c r="R801" s="214"/>
      <c r="S801" s="214"/>
      <c r="T801" s="215"/>
      <c r="AT801" s="216" t="s">
        <v>670</v>
      </c>
      <c r="AU801" s="216" t="s">
        <v>612</v>
      </c>
      <c r="AV801" s="14" t="s">
        <v>668</v>
      </c>
      <c r="AW801" s="14" t="s">
        <v>567</v>
      </c>
      <c r="AX801" s="14" t="s">
        <v>610</v>
      </c>
      <c r="AY801" s="216" t="s">
        <v>661</v>
      </c>
    </row>
    <row r="802" spans="2:65" s="1" customFormat="1" ht="16.5" customHeight="1">
      <c r="B802" s="38"/>
      <c r="C802" s="217" t="s">
        <v>274</v>
      </c>
      <c r="D802" s="217" t="s">
        <v>841</v>
      </c>
      <c r="E802" s="218" t="s">
        <v>275</v>
      </c>
      <c r="F802" s="219" t="s">
        <v>276</v>
      </c>
      <c r="G802" s="220" t="s">
        <v>666</v>
      </c>
      <c r="H802" s="221">
        <v>1</v>
      </c>
      <c r="I802" s="222"/>
      <c r="J802" s="222">
        <f>ROUND(I802*H802,2)</f>
        <v>0</v>
      </c>
      <c r="K802" s="219" t="s">
        <v>561</v>
      </c>
      <c r="L802" s="223"/>
      <c r="M802" s="224" t="s">
        <v>561</v>
      </c>
      <c r="N802" s="225" t="s">
        <v>574</v>
      </c>
      <c r="O802" s="184">
        <v>0</v>
      </c>
      <c r="P802" s="184">
        <f>O802*H802</f>
        <v>0</v>
      </c>
      <c r="Q802" s="184">
        <v>0</v>
      </c>
      <c r="R802" s="184">
        <f>Q802*H802</f>
        <v>0</v>
      </c>
      <c r="S802" s="184">
        <v>0</v>
      </c>
      <c r="T802" s="185">
        <f>S802*H802</f>
        <v>0</v>
      </c>
      <c r="AR802" s="24" t="s">
        <v>702</v>
      </c>
      <c r="AT802" s="24" t="s">
        <v>841</v>
      </c>
      <c r="AU802" s="24" t="s">
        <v>612</v>
      </c>
      <c r="AY802" s="24" t="s">
        <v>661</v>
      </c>
      <c r="BE802" s="186">
        <f>IF(N802="základní",J802,0)</f>
        <v>0</v>
      </c>
      <c r="BF802" s="186">
        <f>IF(N802="snížená",J802,0)</f>
        <v>0</v>
      </c>
      <c r="BG802" s="186">
        <f>IF(N802="zákl. přenesená",J802,0)</f>
        <v>0</v>
      </c>
      <c r="BH802" s="186">
        <f>IF(N802="sníž. přenesená",J802,0)</f>
        <v>0</v>
      </c>
      <c r="BI802" s="186">
        <f>IF(N802="nulová",J802,0)</f>
        <v>0</v>
      </c>
      <c r="BJ802" s="24" t="s">
        <v>610</v>
      </c>
      <c r="BK802" s="186">
        <f>ROUND(I802*H802,2)</f>
        <v>0</v>
      </c>
      <c r="BL802" s="24" t="s">
        <v>668</v>
      </c>
      <c r="BM802" s="24" t="s">
        <v>277</v>
      </c>
    </row>
    <row r="803" spans="2:65" s="12" customFormat="1">
      <c r="B803" s="187"/>
      <c r="C803" s="188"/>
      <c r="D803" s="189" t="s">
        <v>670</v>
      </c>
      <c r="E803" s="190" t="s">
        <v>561</v>
      </c>
      <c r="F803" s="191" t="s">
        <v>278</v>
      </c>
      <c r="G803" s="188"/>
      <c r="H803" s="190" t="s">
        <v>561</v>
      </c>
      <c r="I803" s="188"/>
      <c r="J803" s="188"/>
      <c r="K803" s="188"/>
      <c r="L803" s="192"/>
      <c r="M803" s="193"/>
      <c r="N803" s="194"/>
      <c r="O803" s="194"/>
      <c r="P803" s="194"/>
      <c r="Q803" s="194"/>
      <c r="R803" s="194"/>
      <c r="S803" s="194"/>
      <c r="T803" s="195"/>
      <c r="AT803" s="196" t="s">
        <v>670</v>
      </c>
      <c r="AU803" s="196" t="s">
        <v>612</v>
      </c>
      <c r="AV803" s="12" t="s">
        <v>610</v>
      </c>
      <c r="AW803" s="12" t="s">
        <v>567</v>
      </c>
      <c r="AX803" s="12" t="s">
        <v>603</v>
      </c>
      <c r="AY803" s="196" t="s">
        <v>661</v>
      </c>
    </row>
    <row r="804" spans="2:65" s="13" customFormat="1">
      <c r="B804" s="197"/>
      <c r="C804" s="198"/>
      <c r="D804" s="189" t="s">
        <v>670</v>
      </c>
      <c r="E804" s="199" t="s">
        <v>561</v>
      </c>
      <c r="F804" s="200" t="s">
        <v>610</v>
      </c>
      <c r="G804" s="198"/>
      <c r="H804" s="201">
        <v>1</v>
      </c>
      <c r="I804" s="198"/>
      <c r="J804" s="198"/>
      <c r="K804" s="198"/>
      <c r="L804" s="202"/>
      <c r="M804" s="203"/>
      <c r="N804" s="204"/>
      <c r="O804" s="204"/>
      <c r="P804" s="204"/>
      <c r="Q804" s="204"/>
      <c r="R804" s="204"/>
      <c r="S804" s="204"/>
      <c r="T804" s="205"/>
      <c r="AT804" s="206" t="s">
        <v>670</v>
      </c>
      <c r="AU804" s="206" t="s">
        <v>612</v>
      </c>
      <c r="AV804" s="13" t="s">
        <v>612</v>
      </c>
      <c r="AW804" s="13" t="s">
        <v>567</v>
      </c>
      <c r="AX804" s="13" t="s">
        <v>603</v>
      </c>
      <c r="AY804" s="206" t="s">
        <v>661</v>
      </c>
    </row>
    <row r="805" spans="2:65" s="14" customFormat="1">
      <c r="B805" s="207"/>
      <c r="C805" s="208"/>
      <c r="D805" s="189" t="s">
        <v>670</v>
      </c>
      <c r="E805" s="209" t="s">
        <v>561</v>
      </c>
      <c r="F805" s="210" t="s">
        <v>672</v>
      </c>
      <c r="G805" s="208"/>
      <c r="H805" s="211">
        <v>1</v>
      </c>
      <c r="I805" s="208"/>
      <c r="J805" s="208"/>
      <c r="K805" s="208"/>
      <c r="L805" s="212"/>
      <c r="M805" s="213"/>
      <c r="N805" s="214"/>
      <c r="O805" s="214"/>
      <c r="P805" s="214"/>
      <c r="Q805" s="214"/>
      <c r="R805" s="214"/>
      <c r="S805" s="214"/>
      <c r="T805" s="215"/>
      <c r="AT805" s="216" t="s">
        <v>670</v>
      </c>
      <c r="AU805" s="216" t="s">
        <v>612</v>
      </c>
      <c r="AV805" s="14" t="s">
        <v>668</v>
      </c>
      <c r="AW805" s="14" t="s">
        <v>567</v>
      </c>
      <c r="AX805" s="14" t="s">
        <v>610</v>
      </c>
      <c r="AY805" s="216" t="s">
        <v>661</v>
      </c>
    </row>
    <row r="806" spans="2:65" s="11" customFormat="1" ht="29.85" customHeight="1">
      <c r="B806" s="161"/>
      <c r="C806" s="162"/>
      <c r="D806" s="163" t="s">
        <v>602</v>
      </c>
      <c r="E806" s="174" t="s">
        <v>963</v>
      </c>
      <c r="F806" s="174" t="s">
        <v>964</v>
      </c>
      <c r="G806" s="162"/>
      <c r="H806" s="162"/>
      <c r="I806" s="162"/>
      <c r="J806" s="175">
        <f>BK806</f>
        <v>0</v>
      </c>
      <c r="K806" s="162"/>
      <c r="L806" s="166"/>
      <c r="M806" s="167"/>
      <c r="N806" s="168"/>
      <c r="O806" s="168"/>
      <c r="P806" s="169">
        <f>SUM(P807:P808)</f>
        <v>109.586004</v>
      </c>
      <c r="Q806" s="168"/>
      <c r="R806" s="169">
        <f>SUM(R807:R808)</f>
        <v>0</v>
      </c>
      <c r="S806" s="168"/>
      <c r="T806" s="170">
        <f>SUM(T807:T808)</f>
        <v>0</v>
      </c>
      <c r="AR806" s="171" t="s">
        <v>610</v>
      </c>
      <c r="AT806" s="172" t="s">
        <v>602</v>
      </c>
      <c r="AU806" s="172" t="s">
        <v>610</v>
      </c>
      <c r="AY806" s="171" t="s">
        <v>661</v>
      </c>
      <c r="BK806" s="173">
        <f>SUM(BK807:BK808)</f>
        <v>0</v>
      </c>
    </row>
    <row r="807" spans="2:65" s="1" customFormat="1" ht="25.5" customHeight="1">
      <c r="B807" s="38"/>
      <c r="C807" s="176" t="s">
        <v>279</v>
      </c>
      <c r="D807" s="176" t="s">
        <v>663</v>
      </c>
      <c r="E807" s="177" t="s">
        <v>280</v>
      </c>
      <c r="F807" s="178" t="s">
        <v>281</v>
      </c>
      <c r="G807" s="179" t="s">
        <v>823</v>
      </c>
      <c r="H807" s="180">
        <v>272.60199999999998</v>
      </c>
      <c r="I807" s="181"/>
      <c r="J807" s="181">
        <f>ROUND(I807*H807,2)</f>
        <v>0</v>
      </c>
      <c r="K807" s="178" t="s">
        <v>667</v>
      </c>
      <c r="L807" s="58"/>
      <c r="M807" s="182" t="s">
        <v>561</v>
      </c>
      <c r="N807" s="183" t="s">
        <v>574</v>
      </c>
      <c r="O807" s="184">
        <v>0.39700000000000002</v>
      </c>
      <c r="P807" s="184">
        <f>O807*H807</f>
        <v>108.222994</v>
      </c>
      <c r="Q807" s="184">
        <v>0</v>
      </c>
      <c r="R807" s="184">
        <f>Q807*H807</f>
        <v>0</v>
      </c>
      <c r="S807" s="184">
        <v>0</v>
      </c>
      <c r="T807" s="185">
        <f>S807*H807</f>
        <v>0</v>
      </c>
      <c r="AR807" s="24" t="s">
        <v>668</v>
      </c>
      <c r="AT807" s="24" t="s">
        <v>663</v>
      </c>
      <c r="AU807" s="24" t="s">
        <v>612</v>
      </c>
      <c r="AY807" s="24" t="s">
        <v>661</v>
      </c>
      <c r="BE807" s="186">
        <f>IF(N807="základní",J807,0)</f>
        <v>0</v>
      </c>
      <c r="BF807" s="186">
        <f>IF(N807="snížená",J807,0)</f>
        <v>0</v>
      </c>
      <c r="BG807" s="186">
        <f>IF(N807="zákl. přenesená",J807,0)</f>
        <v>0</v>
      </c>
      <c r="BH807" s="186">
        <f>IF(N807="sníž. přenesená",J807,0)</f>
        <v>0</v>
      </c>
      <c r="BI807" s="186">
        <f>IF(N807="nulová",J807,0)</f>
        <v>0</v>
      </c>
      <c r="BJ807" s="24" t="s">
        <v>610</v>
      </c>
      <c r="BK807" s="186">
        <f>ROUND(I807*H807,2)</f>
        <v>0</v>
      </c>
      <c r="BL807" s="24" t="s">
        <v>668</v>
      </c>
      <c r="BM807" s="24" t="s">
        <v>282</v>
      </c>
    </row>
    <row r="808" spans="2:65" s="1" customFormat="1" ht="25.5" customHeight="1">
      <c r="B808" s="38"/>
      <c r="C808" s="176" t="s">
        <v>283</v>
      </c>
      <c r="D808" s="176" t="s">
        <v>663</v>
      </c>
      <c r="E808" s="177" t="s">
        <v>284</v>
      </c>
      <c r="F808" s="178" t="s">
        <v>285</v>
      </c>
      <c r="G808" s="179" t="s">
        <v>823</v>
      </c>
      <c r="H808" s="180">
        <v>272.60199999999998</v>
      </c>
      <c r="I808" s="181"/>
      <c r="J808" s="181">
        <f>ROUND(I808*H808,2)</f>
        <v>0</v>
      </c>
      <c r="K808" s="178" t="s">
        <v>667</v>
      </c>
      <c r="L808" s="58"/>
      <c r="M808" s="182" t="s">
        <v>561</v>
      </c>
      <c r="N808" s="183" t="s">
        <v>574</v>
      </c>
      <c r="O808" s="184">
        <v>5.0000000000000001E-3</v>
      </c>
      <c r="P808" s="184">
        <f>O808*H808</f>
        <v>1.3630099999999998</v>
      </c>
      <c r="Q808" s="184">
        <v>0</v>
      </c>
      <c r="R808" s="184">
        <f>Q808*H808</f>
        <v>0</v>
      </c>
      <c r="S808" s="184">
        <v>0</v>
      </c>
      <c r="T808" s="185">
        <f>S808*H808</f>
        <v>0</v>
      </c>
      <c r="AR808" s="24" t="s">
        <v>668</v>
      </c>
      <c r="AT808" s="24" t="s">
        <v>663</v>
      </c>
      <c r="AU808" s="24" t="s">
        <v>612</v>
      </c>
      <c r="AY808" s="24" t="s">
        <v>661</v>
      </c>
      <c r="BE808" s="186">
        <f>IF(N808="základní",J808,0)</f>
        <v>0</v>
      </c>
      <c r="BF808" s="186">
        <f>IF(N808="snížená",J808,0)</f>
        <v>0</v>
      </c>
      <c r="BG808" s="186">
        <f>IF(N808="zákl. přenesená",J808,0)</f>
        <v>0</v>
      </c>
      <c r="BH808" s="186">
        <f>IF(N808="sníž. přenesená",J808,0)</f>
        <v>0</v>
      </c>
      <c r="BI808" s="186">
        <f>IF(N808="nulová",J808,0)</f>
        <v>0</v>
      </c>
      <c r="BJ808" s="24" t="s">
        <v>610</v>
      </c>
      <c r="BK808" s="186">
        <f>ROUND(I808*H808,2)</f>
        <v>0</v>
      </c>
      <c r="BL808" s="24" t="s">
        <v>668</v>
      </c>
      <c r="BM808" s="24" t="s">
        <v>286</v>
      </c>
    </row>
    <row r="809" spans="2:65" s="11" customFormat="1" ht="37.35" customHeight="1">
      <c r="B809" s="161"/>
      <c r="C809" s="162"/>
      <c r="D809" s="163" t="s">
        <v>602</v>
      </c>
      <c r="E809" s="164" t="s">
        <v>287</v>
      </c>
      <c r="F809" s="164" t="s">
        <v>288</v>
      </c>
      <c r="G809" s="162"/>
      <c r="H809" s="162"/>
      <c r="I809" s="162"/>
      <c r="J809" s="165">
        <f>BK809</f>
        <v>0</v>
      </c>
      <c r="K809" s="162"/>
      <c r="L809" s="166"/>
      <c r="M809" s="167"/>
      <c r="N809" s="168"/>
      <c r="O809" s="168"/>
      <c r="P809" s="169">
        <f>P810</f>
        <v>1.22</v>
      </c>
      <c r="Q809" s="168"/>
      <c r="R809" s="169">
        <f>R810</f>
        <v>6.8000000000000005E-3</v>
      </c>
      <c r="S809" s="168"/>
      <c r="T809" s="170">
        <f>T810</f>
        <v>0</v>
      </c>
      <c r="AR809" s="171" t="s">
        <v>612</v>
      </c>
      <c r="AT809" s="172" t="s">
        <v>602</v>
      </c>
      <c r="AU809" s="172" t="s">
        <v>603</v>
      </c>
      <c r="AY809" s="171" t="s">
        <v>661</v>
      </c>
      <c r="BK809" s="173">
        <f>BK810</f>
        <v>0</v>
      </c>
    </row>
    <row r="810" spans="2:65" s="11" customFormat="1" ht="19.899999999999999" customHeight="1">
      <c r="B810" s="161"/>
      <c r="C810" s="162"/>
      <c r="D810" s="163" t="s">
        <v>602</v>
      </c>
      <c r="E810" s="174" t="s">
        <v>289</v>
      </c>
      <c r="F810" s="174" t="s">
        <v>290</v>
      </c>
      <c r="G810" s="162"/>
      <c r="H810" s="162"/>
      <c r="I810" s="162"/>
      <c r="J810" s="175">
        <f>BK810</f>
        <v>0</v>
      </c>
      <c r="K810" s="162"/>
      <c r="L810" s="166"/>
      <c r="M810" s="167"/>
      <c r="N810" s="168"/>
      <c r="O810" s="168"/>
      <c r="P810" s="169">
        <f>SUM(P811:P814)</f>
        <v>1.22</v>
      </c>
      <c r="Q810" s="168"/>
      <c r="R810" s="169">
        <f>SUM(R811:R814)</f>
        <v>6.8000000000000005E-3</v>
      </c>
      <c r="S810" s="168"/>
      <c r="T810" s="170">
        <f>SUM(T811:T814)</f>
        <v>0</v>
      </c>
      <c r="AR810" s="171" t="s">
        <v>612</v>
      </c>
      <c r="AT810" s="172" t="s">
        <v>602</v>
      </c>
      <c r="AU810" s="172" t="s">
        <v>610</v>
      </c>
      <c r="AY810" s="171" t="s">
        <v>661</v>
      </c>
      <c r="BK810" s="173">
        <f>SUM(BK811:BK814)</f>
        <v>0</v>
      </c>
    </row>
    <row r="811" spans="2:65" s="1" customFormat="1" ht="38.25" customHeight="1">
      <c r="B811" s="38"/>
      <c r="C811" s="176" t="s">
        <v>291</v>
      </c>
      <c r="D811" s="176" t="s">
        <v>663</v>
      </c>
      <c r="E811" s="177" t="s">
        <v>292</v>
      </c>
      <c r="F811" s="178" t="s">
        <v>293</v>
      </c>
      <c r="G811" s="179" t="s">
        <v>682</v>
      </c>
      <c r="H811" s="180">
        <v>10</v>
      </c>
      <c r="I811" s="181"/>
      <c r="J811" s="181">
        <f>ROUND(I811*H811,2)</f>
        <v>0</v>
      </c>
      <c r="K811" s="178" t="s">
        <v>667</v>
      </c>
      <c r="L811" s="58"/>
      <c r="M811" s="182" t="s">
        <v>561</v>
      </c>
      <c r="N811" s="183" t="s">
        <v>574</v>
      </c>
      <c r="O811" s="184">
        <v>0.122</v>
      </c>
      <c r="P811" s="184">
        <f>O811*H811</f>
        <v>1.22</v>
      </c>
      <c r="Q811" s="184">
        <v>6.8000000000000005E-4</v>
      </c>
      <c r="R811" s="184">
        <f>Q811*H811</f>
        <v>6.8000000000000005E-3</v>
      </c>
      <c r="S811" s="184">
        <v>0</v>
      </c>
      <c r="T811" s="185">
        <f>S811*H811</f>
        <v>0</v>
      </c>
      <c r="AR811" s="24" t="s">
        <v>741</v>
      </c>
      <c r="AT811" s="24" t="s">
        <v>663</v>
      </c>
      <c r="AU811" s="24" t="s">
        <v>612</v>
      </c>
      <c r="AY811" s="24" t="s">
        <v>661</v>
      </c>
      <c r="BE811" s="186">
        <f>IF(N811="základní",J811,0)</f>
        <v>0</v>
      </c>
      <c r="BF811" s="186">
        <f>IF(N811="snížená",J811,0)</f>
        <v>0</v>
      </c>
      <c r="BG811" s="186">
        <f>IF(N811="zákl. přenesená",J811,0)</f>
        <v>0</v>
      </c>
      <c r="BH811" s="186">
        <f>IF(N811="sníž. přenesená",J811,0)</f>
        <v>0</v>
      </c>
      <c r="BI811" s="186">
        <f>IF(N811="nulová",J811,0)</f>
        <v>0</v>
      </c>
      <c r="BJ811" s="24" t="s">
        <v>610</v>
      </c>
      <c r="BK811" s="186">
        <f>ROUND(I811*H811,2)</f>
        <v>0</v>
      </c>
      <c r="BL811" s="24" t="s">
        <v>741</v>
      </c>
      <c r="BM811" s="24" t="s">
        <v>294</v>
      </c>
    </row>
    <row r="812" spans="2:65" s="12" customFormat="1">
      <c r="B812" s="187"/>
      <c r="C812" s="188"/>
      <c r="D812" s="189" t="s">
        <v>670</v>
      </c>
      <c r="E812" s="190" t="s">
        <v>561</v>
      </c>
      <c r="F812" s="191" t="s">
        <v>295</v>
      </c>
      <c r="G812" s="188"/>
      <c r="H812" s="190" t="s">
        <v>561</v>
      </c>
      <c r="I812" s="188"/>
      <c r="J812" s="188"/>
      <c r="K812" s="188"/>
      <c r="L812" s="192"/>
      <c r="M812" s="193"/>
      <c r="N812" s="194"/>
      <c r="O812" s="194"/>
      <c r="P812" s="194"/>
      <c r="Q812" s="194"/>
      <c r="R812" s="194"/>
      <c r="S812" s="194"/>
      <c r="T812" s="195"/>
      <c r="AT812" s="196" t="s">
        <v>670</v>
      </c>
      <c r="AU812" s="196" t="s">
        <v>612</v>
      </c>
      <c r="AV812" s="12" t="s">
        <v>610</v>
      </c>
      <c r="AW812" s="12" t="s">
        <v>567</v>
      </c>
      <c r="AX812" s="12" t="s">
        <v>603</v>
      </c>
      <c r="AY812" s="196" t="s">
        <v>661</v>
      </c>
    </row>
    <row r="813" spans="2:65" s="13" customFormat="1">
      <c r="B813" s="197"/>
      <c r="C813" s="198"/>
      <c r="D813" s="189" t="s">
        <v>670</v>
      </c>
      <c r="E813" s="199" t="s">
        <v>561</v>
      </c>
      <c r="F813" s="200" t="s">
        <v>713</v>
      </c>
      <c r="G813" s="198"/>
      <c r="H813" s="201">
        <v>10</v>
      </c>
      <c r="I813" s="198"/>
      <c r="J813" s="198"/>
      <c r="K813" s="198"/>
      <c r="L813" s="202"/>
      <c r="M813" s="203"/>
      <c r="N813" s="204"/>
      <c r="O813" s="204"/>
      <c r="P813" s="204"/>
      <c r="Q813" s="204"/>
      <c r="R813" s="204"/>
      <c r="S813" s="204"/>
      <c r="T813" s="205"/>
      <c r="AT813" s="206" t="s">
        <v>670</v>
      </c>
      <c r="AU813" s="206" t="s">
        <v>612</v>
      </c>
      <c r="AV813" s="13" t="s">
        <v>612</v>
      </c>
      <c r="AW813" s="13" t="s">
        <v>567</v>
      </c>
      <c r="AX813" s="13" t="s">
        <v>603</v>
      </c>
      <c r="AY813" s="206" t="s">
        <v>661</v>
      </c>
    </row>
    <row r="814" spans="2:65" s="14" customFormat="1">
      <c r="B814" s="207"/>
      <c r="C814" s="208"/>
      <c r="D814" s="189" t="s">
        <v>670</v>
      </c>
      <c r="E814" s="209" t="s">
        <v>561</v>
      </c>
      <c r="F814" s="210" t="s">
        <v>672</v>
      </c>
      <c r="G814" s="208"/>
      <c r="H814" s="211">
        <v>10</v>
      </c>
      <c r="I814" s="208"/>
      <c r="J814" s="208"/>
      <c r="K814" s="208"/>
      <c r="L814" s="212"/>
      <c r="M814" s="229"/>
      <c r="N814" s="230"/>
      <c r="O814" s="230"/>
      <c r="P814" s="230"/>
      <c r="Q814" s="230"/>
      <c r="R814" s="230"/>
      <c r="S814" s="230"/>
      <c r="T814" s="231"/>
      <c r="AT814" s="216" t="s">
        <v>670</v>
      </c>
      <c r="AU814" s="216" t="s">
        <v>612</v>
      </c>
      <c r="AV814" s="14" t="s">
        <v>668</v>
      </c>
      <c r="AW814" s="14" t="s">
        <v>567</v>
      </c>
      <c r="AX814" s="14" t="s">
        <v>610</v>
      </c>
      <c r="AY814" s="216" t="s">
        <v>661</v>
      </c>
    </row>
    <row r="815" spans="2:65" s="1" customFormat="1" ht="6.95" customHeight="1">
      <c r="B815" s="53"/>
      <c r="C815" s="54"/>
      <c r="D815" s="54"/>
      <c r="E815" s="54"/>
      <c r="F815" s="54"/>
      <c r="G815" s="54"/>
      <c r="H815" s="54"/>
      <c r="I815" s="54"/>
      <c r="J815" s="54"/>
      <c r="K815" s="54"/>
      <c r="L815" s="58"/>
    </row>
  </sheetData>
  <sheetProtection formatColumns="0" formatRows="0" autoFilter="0"/>
  <autoFilter ref="C90:K814"/>
  <mergeCells count="13">
    <mergeCell ref="E81:H81"/>
    <mergeCell ref="E7:H7"/>
    <mergeCell ref="E9:H9"/>
    <mergeCell ref="E11:H11"/>
    <mergeCell ref="E26:H26"/>
    <mergeCell ref="E47:H47"/>
    <mergeCell ref="E83:H83"/>
    <mergeCell ref="G1:H1"/>
    <mergeCell ref="L2:V2"/>
    <mergeCell ref="E49:H49"/>
    <mergeCell ref="E51:H51"/>
    <mergeCell ref="J55:J56"/>
    <mergeCell ref="E79:H79"/>
  </mergeCells>
  <phoneticPr fontId="45" type="noConversion"/>
  <hyperlinks>
    <hyperlink ref="F1:G1" location="C2" display="1) Krycí list soupisu"/>
    <hyperlink ref="G1:H1" location="C58" display="2) Rekapitulace"/>
    <hyperlink ref="J1" location="C90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12"/>
  <sheetViews>
    <sheetView showGridLines="0" workbookViewId="0">
      <pane ySplit="1" topLeftCell="A2" activePane="bottomLeft" state="frozen"/>
      <selection pane="bottomLeft" activeCell="I85" sqref="I85:I111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116"/>
      <c r="B1" s="17"/>
      <c r="C1" s="17"/>
      <c r="D1" s="18" t="s">
        <v>534</v>
      </c>
      <c r="E1" s="17"/>
      <c r="F1" s="117" t="s">
        <v>624</v>
      </c>
      <c r="G1" s="353" t="s">
        <v>625</v>
      </c>
      <c r="H1" s="353"/>
      <c r="I1" s="17"/>
      <c r="J1" s="117" t="s">
        <v>626</v>
      </c>
      <c r="K1" s="18" t="s">
        <v>627</v>
      </c>
      <c r="L1" s="117" t="s">
        <v>628</v>
      </c>
      <c r="M1" s="117"/>
      <c r="N1" s="117"/>
      <c r="O1" s="117"/>
      <c r="P1" s="117"/>
      <c r="Q1" s="117"/>
      <c r="R1" s="117"/>
      <c r="S1" s="117"/>
      <c r="T1" s="117"/>
      <c r="U1" s="118"/>
      <c r="V1" s="118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AT2" s="24" t="s">
        <v>623</v>
      </c>
    </row>
    <row r="3" spans="1:70" ht="6.95" customHeight="1">
      <c r="B3" s="25"/>
      <c r="C3" s="26"/>
      <c r="D3" s="26"/>
      <c r="E3" s="26"/>
      <c r="F3" s="26"/>
      <c r="G3" s="26"/>
      <c r="H3" s="26"/>
      <c r="I3" s="26"/>
      <c r="J3" s="26"/>
      <c r="K3" s="27"/>
      <c r="AT3" s="24" t="s">
        <v>612</v>
      </c>
    </row>
    <row r="4" spans="1:70" ht="36.950000000000003" customHeight="1">
      <c r="B4" s="28"/>
      <c r="C4" s="29"/>
      <c r="D4" s="30" t="s">
        <v>629</v>
      </c>
      <c r="E4" s="29"/>
      <c r="F4" s="29"/>
      <c r="G4" s="29"/>
      <c r="H4" s="29"/>
      <c r="I4" s="29"/>
      <c r="J4" s="29"/>
      <c r="K4" s="31"/>
      <c r="M4" s="32" t="s">
        <v>545</v>
      </c>
      <c r="AT4" s="24" t="s">
        <v>539</v>
      </c>
    </row>
    <row r="5" spans="1:70" ht="6.95" customHeight="1">
      <c r="B5" s="28"/>
      <c r="C5" s="29"/>
      <c r="D5" s="29"/>
      <c r="E5" s="29"/>
      <c r="F5" s="29"/>
      <c r="G5" s="29"/>
      <c r="H5" s="29"/>
      <c r="I5" s="29"/>
      <c r="J5" s="29"/>
      <c r="K5" s="31"/>
    </row>
    <row r="6" spans="1:70" ht="15">
      <c r="B6" s="28"/>
      <c r="C6" s="29"/>
      <c r="D6" s="36" t="s">
        <v>549</v>
      </c>
      <c r="E6" s="29"/>
      <c r="F6" s="29"/>
      <c r="G6" s="29"/>
      <c r="H6" s="29"/>
      <c r="I6" s="29"/>
      <c r="J6" s="29"/>
      <c r="K6" s="31"/>
    </row>
    <row r="7" spans="1:70" ht="16.5" customHeight="1">
      <c r="B7" s="28"/>
      <c r="C7" s="29"/>
      <c r="D7" s="29"/>
      <c r="E7" s="350" t="str">
        <f ca="1">'Rekapitulace stavby'!K6</f>
        <v>Vrchlabí, rekonstrukce ulice Lipová</v>
      </c>
      <c r="F7" s="351"/>
      <c r="G7" s="351"/>
      <c r="H7" s="351"/>
      <c r="I7" s="29"/>
      <c r="J7" s="29"/>
      <c r="K7" s="31"/>
    </row>
    <row r="8" spans="1:70" s="1" customFormat="1" ht="15">
      <c r="B8" s="38"/>
      <c r="C8" s="39"/>
      <c r="D8" s="36" t="s">
        <v>630</v>
      </c>
      <c r="E8" s="39"/>
      <c r="F8" s="39"/>
      <c r="G8" s="39"/>
      <c r="H8" s="39"/>
      <c r="I8" s="39"/>
      <c r="J8" s="39"/>
      <c r="K8" s="42"/>
    </row>
    <row r="9" spans="1:70" s="1" customFormat="1" ht="36.950000000000003" customHeight="1">
      <c r="B9" s="38"/>
      <c r="C9" s="39"/>
      <c r="D9" s="39"/>
      <c r="E9" s="348" t="s">
        <v>296</v>
      </c>
      <c r="F9" s="349"/>
      <c r="G9" s="349"/>
      <c r="H9" s="349"/>
      <c r="I9" s="39"/>
      <c r="J9" s="39"/>
      <c r="K9" s="42"/>
    </row>
    <row r="10" spans="1:70" s="1" customFormat="1">
      <c r="B10" s="38"/>
      <c r="C10" s="39"/>
      <c r="D10" s="39"/>
      <c r="E10" s="39"/>
      <c r="F10" s="39"/>
      <c r="G10" s="39"/>
      <c r="H10" s="39"/>
      <c r="I10" s="39"/>
      <c r="J10" s="39"/>
      <c r="K10" s="42"/>
    </row>
    <row r="11" spans="1:70" s="1" customFormat="1" ht="14.45" customHeight="1">
      <c r="B11" s="38"/>
      <c r="C11" s="39"/>
      <c r="D11" s="36" t="s">
        <v>551</v>
      </c>
      <c r="E11" s="39"/>
      <c r="F11" s="34" t="s">
        <v>552</v>
      </c>
      <c r="G11" s="39"/>
      <c r="H11" s="39"/>
      <c r="I11" s="36" t="s">
        <v>553</v>
      </c>
      <c r="J11" s="34" t="s">
        <v>561</v>
      </c>
      <c r="K11" s="42"/>
    </row>
    <row r="12" spans="1:70" s="1" customFormat="1" ht="14.45" customHeight="1">
      <c r="B12" s="38"/>
      <c r="C12" s="39"/>
      <c r="D12" s="36" t="s">
        <v>555</v>
      </c>
      <c r="E12" s="39"/>
      <c r="F12" s="34" t="s">
        <v>556</v>
      </c>
      <c r="G12" s="39"/>
      <c r="H12" s="39"/>
      <c r="I12" s="36" t="s">
        <v>557</v>
      </c>
      <c r="J12" s="119" t="str">
        <f ca="1">'Rekapitulace stavby'!AN8</f>
        <v>6. 9. 2018</v>
      </c>
      <c r="K12" s="42"/>
    </row>
    <row r="13" spans="1:70" s="1" customFormat="1" ht="10.9" customHeight="1">
      <c r="B13" s="38"/>
      <c r="C13" s="39"/>
      <c r="D13" s="39"/>
      <c r="E13" s="39"/>
      <c r="F13" s="39"/>
      <c r="G13" s="39"/>
      <c r="H13" s="39"/>
      <c r="I13" s="39"/>
      <c r="J13" s="39"/>
      <c r="K13" s="42"/>
    </row>
    <row r="14" spans="1:70" s="1" customFormat="1" ht="14.45" customHeight="1">
      <c r="B14" s="38"/>
      <c r="C14" s="39"/>
      <c r="D14" s="36" t="s">
        <v>559</v>
      </c>
      <c r="E14" s="39"/>
      <c r="F14" s="39"/>
      <c r="G14" s="39"/>
      <c r="H14" s="39"/>
      <c r="I14" s="36" t="s">
        <v>560</v>
      </c>
      <c r="J14" s="34" t="str">
        <f ca="1">IF('Rekapitulace stavby'!AN10="","",'Rekapitulace stavby'!AN10)</f>
        <v/>
      </c>
      <c r="K14" s="42"/>
    </row>
    <row r="15" spans="1:70" s="1" customFormat="1" ht="18" customHeight="1">
      <c r="B15" s="38"/>
      <c r="C15" s="39"/>
      <c r="D15" s="39"/>
      <c r="E15" s="34" t="str">
        <f ca="1">IF('Rekapitulace stavby'!E11="","",'Rekapitulace stavby'!E11)</f>
        <v xml:space="preserve"> </v>
      </c>
      <c r="F15" s="39"/>
      <c r="G15" s="39"/>
      <c r="H15" s="39"/>
      <c r="I15" s="36" t="s">
        <v>563</v>
      </c>
      <c r="J15" s="34" t="str">
        <f ca="1">IF('Rekapitulace stavby'!AN11="","",'Rekapitulace stavby'!AN11)</f>
        <v/>
      </c>
      <c r="K15" s="42"/>
    </row>
    <row r="16" spans="1:70" s="1" customFormat="1" ht="6.95" customHeight="1">
      <c r="B16" s="38"/>
      <c r="C16" s="39"/>
      <c r="D16" s="39"/>
      <c r="E16" s="39"/>
      <c r="F16" s="39"/>
      <c r="G16" s="39"/>
      <c r="H16" s="39"/>
      <c r="I16" s="39"/>
      <c r="J16" s="39"/>
      <c r="K16" s="42"/>
    </row>
    <row r="17" spans="2:11" s="1" customFormat="1" ht="14.45" customHeight="1">
      <c r="B17" s="38"/>
      <c r="C17" s="39"/>
      <c r="D17" s="36" t="s">
        <v>564</v>
      </c>
      <c r="E17" s="39"/>
      <c r="F17" s="39"/>
      <c r="G17" s="39"/>
      <c r="H17" s="39"/>
      <c r="I17" s="36" t="s">
        <v>560</v>
      </c>
      <c r="J17" s="34" t="str">
        <f ca="1">IF('Rekapitulace stavby'!AN13="Vyplň údaj","",IF('Rekapitulace stavby'!AN13="","",'Rekapitulace stavby'!AN13))</f>
        <v/>
      </c>
      <c r="K17" s="42"/>
    </row>
    <row r="18" spans="2:11" s="1" customFormat="1" ht="18" customHeight="1">
      <c r="B18" s="38"/>
      <c r="C18" s="39"/>
      <c r="D18" s="39"/>
      <c r="E18" s="34" t="str">
        <f ca="1">IF('Rekapitulace stavby'!E14="Vyplň údaj","",IF('Rekapitulace stavby'!E14="","",'Rekapitulace stavby'!E14))</f>
        <v xml:space="preserve"> </v>
      </c>
      <c r="F18" s="39"/>
      <c r="G18" s="39"/>
      <c r="H18" s="39"/>
      <c r="I18" s="36" t="s">
        <v>563</v>
      </c>
      <c r="J18" s="34" t="str">
        <f ca="1"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8"/>
      <c r="C19" s="39"/>
      <c r="D19" s="39"/>
      <c r="E19" s="39"/>
      <c r="F19" s="39"/>
      <c r="G19" s="39"/>
      <c r="H19" s="39"/>
      <c r="I19" s="39"/>
      <c r="J19" s="39"/>
      <c r="K19" s="42"/>
    </row>
    <row r="20" spans="2:11" s="1" customFormat="1" ht="14.45" customHeight="1">
      <c r="B20" s="38"/>
      <c r="C20" s="39"/>
      <c r="D20" s="36" t="s">
        <v>565</v>
      </c>
      <c r="E20" s="39"/>
      <c r="F20" s="39"/>
      <c r="G20" s="39"/>
      <c r="H20" s="39"/>
      <c r="I20" s="36" t="s">
        <v>560</v>
      </c>
      <c r="J20" s="34" t="s">
        <v>561</v>
      </c>
      <c r="K20" s="42"/>
    </row>
    <row r="21" spans="2:11" s="1" customFormat="1" ht="18" customHeight="1">
      <c r="B21" s="38"/>
      <c r="C21" s="39"/>
      <c r="D21" s="39"/>
      <c r="E21" s="34" t="s">
        <v>566</v>
      </c>
      <c r="F21" s="39"/>
      <c r="G21" s="39"/>
      <c r="H21" s="39"/>
      <c r="I21" s="36" t="s">
        <v>563</v>
      </c>
      <c r="J21" s="34" t="s">
        <v>561</v>
      </c>
      <c r="K21" s="42"/>
    </row>
    <row r="22" spans="2:11" s="1" customFormat="1" ht="6.95" customHeight="1">
      <c r="B22" s="38"/>
      <c r="C22" s="39"/>
      <c r="D22" s="39"/>
      <c r="E22" s="39"/>
      <c r="F22" s="39"/>
      <c r="G22" s="39"/>
      <c r="H22" s="39"/>
      <c r="I22" s="39"/>
      <c r="J22" s="39"/>
      <c r="K22" s="42"/>
    </row>
    <row r="23" spans="2:11" s="1" customFormat="1" ht="14.45" customHeight="1">
      <c r="B23" s="38"/>
      <c r="C23" s="39"/>
      <c r="D23" s="36" t="s">
        <v>568</v>
      </c>
      <c r="E23" s="39"/>
      <c r="F23" s="39"/>
      <c r="G23" s="39"/>
      <c r="H23" s="39"/>
      <c r="I23" s="39"/>
      <c r="J23" s="39"/>
      <c r="K23" s="42"/>
    </row>
    <row r="24" spans="2:11" s="7" customFormat="1" ht="16.5" customHeight="1">
      <c r="B24" s="120"/>
      <c r="C24" s="121"/>
      <c r="D24" s="121"/>
      <c r="E24" s="314" t="s">
        <v>561</v>
      </c>
      <c r="F24" s="314"/>
      <c r="G24" s="314"/>
      <c r="H24" s="314"/>
      <c r="I24" s="121"/>
      <c r="J24" s="121"/>
      <c r="K24" s="122"/>
    </row>
    <row r="25" spans="2:11" s="1" customFormat="1" ht="6.95" customHeight="1">
      <c r="B25" s="38"/>
      <c r="C25" s="39"/>
      <c r="D25" s="39"/>
      <c r="E25" s="39"/>
      <c r="F25" s="39"/>
      <c r="G25" s="39"/>
      <c r="H25" s="39"/>
      <c r="I25" s="39"/>
      <c r="J25" s="39"/>
      <c r="K25" s="42"/>
    </row>
    <row r="26" spans="2:11" s="1" customFormat="1" ht="6.95" customHeight="1">
      <c r="B26" s="38"/>
      <c r="C26" s="39"/>
      <c r="D26" s="81"/>
      <c r="E26" s="81"/>
      <c r="F26" s="81"/>
      <c r="G26" s="81"/>
      <c r="H26" s="81"/>
      <c r="I26" s="81"/>
      <c r="J26" s="81"/>
      <c r="K26" s="123"/>
    </row>
    <row r="27" spans="2:11" s="1" customFormat="1" ht="25.35" customHeight="1">
      <c r="B27" s="38"/>
      <c r="C27" s="39"/>
      <c r="D27" s="124" t="s">
        <v>569</v>
      </c>
      <c r="E27" s="39"/>
      <c r="F27" s="39"/>
      <c r="G27" s="39"/>
      <c r="H27" s="39"/>
      <c r="I27" s="39"/>
      <c r="J27" s="125">
        <f>ROUND(J82,2)</f>
        <v>0</v>
      </c>
      <c r="K27" s="42"/>
    </row>
    <row r="28" spans="2:11" s="1" customFormat="1" ht="6.95" customHeight="1">
      <c r="B28" s="38"/>
      <c r="C28" s="39"/>
      <c r="D28" s="81"/>
      <c r="E28" s="81"/>
      <c r="F28" s="81"/>
      <c r="G28" s="81"/>
      <c r="H28" s="81"/>
      <c r="I28" s="81"/>
      <c r="J28" s="81"/>
      <c r="K28" s="123"/>
    </row>
    <row r="29" spans="2:11" s="1" customFormat="1" ht="14.45" customHeight="1">
      <c r="B29" s="38"/>
      <c r="C29" s="39"/>
      <c r="D29" s="39"/>
      <c r="E29" s="39"/>
      <c r="F29" s="43" t="s">
        <v>571</v>
      </c>
      <c r="G29" s="39"/>
      <c r="H29" s="39"/>
      <c r="I29" s="43" t="s">
        <v>570</v>
      </c>
      <c r="J29" s="43" t="s">
        <v>572</v>
      </c>
      <c r="K29" s="42"/>
    </row>
    <row r="30" spans="2:11" s="1" customFormat="1" ht="14.45" customHeight="1">
      <c r="B30" s="38"/>
      <c r="C30" s="39"/>
      <c r="D30" s="46" t="s">
        <v>573</v>
      </c>
      <c r="E30" s="46" t="s">
        <v>574</v>
      </c>
      <c r="F30" s="126">
        <f>ROUND(SUM(BE82:BE111), 2)</f>
        <v>0</v>
      </c>
      <c r="G30" s="39"/>
      <c r="H30" s="39"/>
      <c r="I30" s="127">
        <v>0.21</v>
      </c>
      <c r="J30" s="126">
        <f>ROUND(ROUND((SUM(BE82:BE111)), 2)*I30, 2)</f>
        <v>0</v>
      </c>
      <c r="K30" s="42"/>
    </row>
    <row r="31" spans="2:11" s="1" customFormat="1" ht="14.45" customHeight="1">
      <c r="B31" s="38"/>
      <c r="C31" s="39"/>
      <c r="D31" s="39"/>
      <c r="E31" s="46" t="s">
        <v>575</v>
      </c>
      <c r="F31" s="126">
        <f>ROUND(SUM(BF82:BF111), 2)</f>
        <v>0</v>
      </c>
      <c r="G31" s="39"/>
      <c r="H31" s="39"/>
      <c r="I31" s="127">
        <v>0.15</v>
      </c>
      <c r="J31" s="126">
        <f>ROUND(ROUND((SUM(BF82:BF111)), 2)*I31, 2)</f>
        <v>0</v>
      </c>
      <c r="K31" s="42"/>
    </row>
    <row r="32" spans="2:11" s="1" customFormat="1" ht="14.45" hidden="1" customHeight="1">
      <c r="B32" s="38"/>
      <c r="C32" s="39"/>
      <c r="D32" s="39"/>
      <c r="E32" s="46" t="s">
        <v>576</v>
      </c>
      <c r="F32" s="126">
        <f>ROUND(SUM(BG82:BG111), 2)</f>
        <v>0</v>
      </c>
      <c r="G32" s="39"/>
      <c r="H32" s="39"/>
      <c r="I32" s="127">
        <v>0.21</v>
      </c>
      <c r="J32" s="126">
        <v>0</v>
      </c>
      <c r="K32" s="42"/>
    </row>
    <row r="33" spans="2:11" s="1" customFormat="1" ht="14.45" hidden="1" customHeight="1">
      <c r="B33" s="38"/>
      <c r="C33" s="39"/>
      <c r="D33" s="39"/>
      <c r="E33" s="46" t="s">
        <v>577</v>
      </c>
      <c r="F33" s="126">
        <f>ROUND(SUM(BH82:BH111), 2)</f>
        <v>0</v>
      </c>
      <c r="G33" s="39"/>
      <c r="H33" s="39"/>
      <c r="I33" s="127">
        <v>0.15</v>
      </c>
      <c r="J33" s="126">
        <v>0</v>
      </c>
      <c r="K33" s="42"/>
    </row>
    <row r="34" spans="2:11" s="1" customFormat="1" ht="14.45" hidden="1" customHeight="1">
      <c r="B34" s="38"/>
      <c r="C34" s="39"/>
      <c r="D34" s="39"/>
      <c r="E34" s="46" t="s">
        <v>578</v>
      </c>
      <c r="F34" s="126">
        <f>ROUND(SUM(BI82:BI111), 2)</f>
        <v>0</v>
      </c>
      <c r="G34" s="39"/>
      <c r="H34" s="39"/>
      <c r="I34" s="127">
        <v>0</v>
      </c>
      <c r="J34" s="126">
        <v>0</v>
      </c>
      <c r="K34" s="42"/>
    </row>
    <row r="35" spans="2:11" s="1" customFormat="1" ht="6.95" customHeight="1">
      <c r="B35" s="38"/>
      <c r="C35" s="39"/>
      <c r="D35" s="39"/>
      <c r="E35" s="39"/>
      <c r="F35" s="39"/>
      <c r="G35" s="39"/>
      <c r="H35" s="39"/>
      <c r="I35" s="39"/>
      <c r="J35" s="39"/>
      <c r="K35" s="42"/>
    </row>
    <row r="36" spans="2:11" s="1" customFormat="1" ht="25.35" customHeight="1">
      <c r="B36" s="38"/>
      <c r="C36" s="48"/>
      <c r="D36" s="49" t="s">
        <v>579</v>
      </c>
      <c r="E36" s="50"/>
      <c r="F36" s="50"/>
      <c r="G36" s="128" t="s">
        <v>580</v>
      </c>
      <c r="H36" s="51" t="s">
        <v>581</v>
      </c>
      <c r="I36" s="50"/>
      <c r="J36" s="129">
        <f>SUM(J27:J34)</f>
        <v>0</v>
      </c>
      <c r="K36" s="130"/>
    </row>
    <row r="37" spans="2:11" s="1" customFormat="1" ht="14.45" customHeight="1">
      <c r="B37" s="53"/>
      <c r="C37" s="54"/>
      <c r="D37" s="54"/>
      <c r="E37" s="54"/>
      <c r="F37" s="54"/>
      <c r="G37" s="54"/>
      <c r="H37" s="54"/>
      <c r="I37" s="54"/>
      <c r="J37" s="54"/>
      <c r="K37" s="55"/>
    </row>
    <row r="41" spans="2:11" s="1" customFormat="1" ht="6.95" customHeight="1">
      <c r="B41" s="131"/>
      <c r="C41" s="132"/>
      <c r="D41" s="132"/>
      <c r="E41" s="132"/>
      <c r="F41" s="132"/>
      <c r="G41" s="132"/>
      <c r="H41" s="132"/>
      <c r="I41" s="132"/>
      <c r="J41" s="132"/>
      <c r="K41" s="133"/>
    </row>
    <row r="42" spans="2:11" s="1" customFormat="1" ht="36.950000000000003" customHeight="1">
      <c r="B42" s="38"/>
      <c r="C42" s="30" t="s">
        <v>634</v>
      </c>
      <c r="D42" s="39"/>
      <c r="E42" s="39"/>
      <c r="F42" s="39"/>
      <c r="G42" s="39"/>
      <c r="H42" s="39"/>
      <c r="I42" s="39"/>
      <c r="J42" s="39"/>
      <c r="K42" s="42"/>
    </row>
    <row r="43" spans="2:11" s="1" customFormat="1" ht="6.95" customHeight="1">
      <c r="B43" s="38"/>
      <c r="C43" s="39"/>
      <c r="D43" s="39"/>
      <c r="E43" s="39"/>
      <c r="F43" s="39"/>
      <c r="G43" s="39"/>
      <c r="H43" s="39"/>
      <c r="I43" s="39"/>
      <c r="J43" s="39"/>
      <c r="K43" s="42"/>
    </row>
    <row r="44" spans="2:11" s="1" customFormat="1" ht="14.45" customHeight="1">
      <c r="B44" s="38"/>
      <c r="C44" s="36" t="s">
        <v>549</v>
      </c>
      <c r="D44" s="39"/>
      <c r="E44" s="39"/>
      <c r="F44" s="39"/>
      <c r="G44" s="39"/>
      <c r="H44" s="39"/>
      <c r="I44" s="39"/>
      <c r="J44" s="39"/>
      <c r="K44" s="42"/>
    </row>
    <row r="45" spans="2:11" s="1" customFormat="1" ht="16.5" customHeight="1">
      <c r="B45" s="38"/>
      <c r="C45" s="39"/>
      <c r="D45" s="39"/>
      <c r="E45" s="350" t="str">
        <f>E7</f>
        <v>Vrchlabí, rekonstrukce ulice Lipová</v>
      </c>
      <c r="F45" s="351"/>
      <c r="G45" s="351"/>
      <c r="H45" s="351"/>
      <c r="I45" s="39"/>
      <c r="J45" s="39"/>
      <c r="K45" s="42"/>
    </row>
    <row r="46" spans="2:11" s="1" customFormat="1" ht="14.45" customHeight="1">
      <c r="B46" s="38"/>
      <c r="C46" s="36" t="s">
        <v>630</v>
      </c>
      <c r="D46" s="39"/>
      <c r="E46" s="39"/>
      <c r="F46" s="39"/>
      <c r="G46" s="39"/>
      <c r="H46" s="39"/>
      <c r="I46" s="39"/>
      <c r="J46" s="39"/>
      <c r="K46" s="42"/>
    </row>
    <row r="47" spans="2:11" s="1" customFormat="1" ht="17.25" customHeight="1">
      <c r="B47" s="38"/>
      <c r="C47" s="39"/>
      <c r="D47" s="39"/>
      <c r="E47" s="348" t="str">
        <f>E9</f>
        <v>B - Vedlejší a ostatní náklady</v>
      </c>
      <c r="F47" s="349"/>
      <c r="G47" s="349"/>
      <c r="H47" s="349"/>
      <c r="I47" s="39"/>
      <c r="J47" s="39"/>
      <c r="K47" s="42"/>
    </row>
    <row r="48" spans="2:11" s="1" customFormat="1" ht="6.95" customHeight="1">
      <c r="B48" s="38"/>
      <c r="C48" s="39"/>
      <c r="D48" s="39"/>
      <c r="E48" s="39"/>
      <c r="F48" s="39"/>
      <c r="G48" s="39"/>
      <c r="H48" s="39"/>
      <c r="I48" s="39"/>
      <c r="J48" s="39"/>
      <c r="K48" s="42"/>
    </row>
    <row r="49" spans="2:47" s="1" customFormat="1" ht="18" customHeight="1">
      <c r="B49" s="38"/>
      <c r="C49" s="36" t="s">
        <v>555</v>
      </c>
      <c r="D49" s="39"/>
      <c r="E49" s="39"/>
      <c r="F49" s="34" t="str">
        <f>F12</f>
        <v>Vrchlabí</v>
      </c>
      <c r="G49" s="39"/>
      <c r="H49" s="39"/>
      <c r="I49" s="36" t="s">
        <v>557</v>
      </c>
      <c r="J49" s="119" t="str">
        <f>IF(J12="","",J12)</f>
        <v>6. 9. 2018</v>
      </c>
      <c r="K49" s="42"/>
    </row>
    <row r="50" spans="2:47" s="1" customFormat="1" ht="6.95" customHeight="1">
      <c r="B50" s="38"/>
      <c r="C50" s="39"/>
      <c r="D50" s="39"/>
      <c r="E50" s="39"/>
      <c r="F50" s="39"/>
      <c r="G50" s="39"/>
      <c r="H50" s="39"/>
      <c r="I50" s="39"/>
      <c r="J50" s="39"/>
      <c r="K50" s="42"/>
    </row>
    <row r="51" spans="2:47" s="1" customFormat="1" ht="15">
      <c r="B51" s="38"/>
      <c r="C51" s="36" t="s">
        <v>559</v>
      </c>
      <c r="D51" s="39"/>
      <c r="E51" s="39"/>
      <c r="F51" s="34" t="str">
        <f>E15</f>
        <v xml:space="preserve"> </v>
      </c>
      <c r="G51" s="39"/>
      <c r="H51" s="39"/>
      <c r="I51" s="36" t="s">
        <v>565</v>
      </c>
      <c r="J51" s="314" t="str">
        <f>E21</f>
        <v>VIAPROJEKT s.r.o. HK</v>
      </c>
      <c r="K51" s="42"/>
    </row>
    <row r="52" spans="2:47" s="1" customFormat="1" ht="14.45" customHeight="1">
      <c r="B52" s="38"/>
      <c r="C52" s="36" t="s">
        <v>564</v>
      </c>
      <c r="D52" s="39"/>
      <c r="E52" s="39"/>
      <c r="F52" s="34" t="str">
        <f>IF(E18="","",E18)</f>
        <v xml:space="preserve"> </v>
      </c>
      <c r="G52" s="39"/>
      <c r="H52" s="39"/>
      <c r="I52" s="39"/>
      <c r="J52" s="354"/>
      <c r="K52" s="42"/>
    </row>
    <row r="53" spans="2:47" s="1" customFormat="1" ht="10.35" customHeight="1">
      <c r="B53" s="38"/>
      <c r="C53" s="39"/>
      <c r="D53" s="39"/>
      <c r="E53" s="39"/>
      <c r="F53" s="39"/>
      <c r="G53" s="39"/>
      <c r="H53" s="39"/>
      <c r="I53" s="39"/>
      <c r="J53" s="39"/>
      <c r="K53" s="42"/>
    </row>
    <row r="54" spans="2:47" s="1" customFormat="1" ht="29.25" customHeight="1">
      <c r="B54" s="38"/>
      <c r="C54" s="134" t="s">
        <v>635</v>
      </c>
      <c r="D54" s="48"/>
      <c r="E54" s="48"/>
      <c r="F54" s="48"/>
      <c r="G54" s="48"/>
      <c r="H54" s="48"/>
      <c r="I54" s="48"/>
      <c r="J54" s="135" t="s">
        <v>636</v>
      </c>
      <c r="K54" s="52"/>
    </row>
    <row r="55" spans="2:47" s="1" customFormat="1" ht="10.35" customHeight="1">
      <c r="B55" s="38"/>
      <c r="C55" s="39"/>
      <c r="D55" s="39"/>
      <c r="E55" s="39"/>
      <c r="F55" s="39"/>
      <c r="G55" s="39"/>
      <c r="H55" s="39"/>
      <c r="I55" s="39"/>
      <c r="J55" s="39"/>
      <c r="K55" s="42"/>
    </row>
    <row r="56" spans="2:47" s="1" customFormat="1" ht="29.25" customHeight="1">
      <c r="B56" s="38"/>
      <c r="C56" s="136" t="s">
        <v>637</v>
      </c>
      <c r="D56" s="39"/>
      <c r="E56" s="39"/>
      <c r="F56" s="39"/>
      <c r="G56" s="39"/>
      <c r="H56" s="39"/>
      <c r="I56" s="39"/>
      <c r="J56" s="125">
        <f>J82</f>
        <v>0</v>
      </c>
      <c r="K56" s="42"/>
      <c r="AU56" s="24" t="s">
        <v>638</v>
      </c>
    </row>
    <row r="57" spans="2:47" s="8" customFormat="1" ht="24.95" customHeight="1">
      <c r="B57" s="137"/>
      <c r="C57" s="138"/>
      <c r="D57" s="139" t="s">
        <v>297</v>
      </c>
      <c r="E57" s="140"/>
      <c r="F57" s="140"/>
      <c r="G57" s="140"/>
      <c r="H57" s="140"/>
      <c r="I57" s="140"/>
      <c r="J57" s="141">
        <f>J83</f>
        <v>0</v>
      </c>
      <c r="K57" s="142"/>
    </row>
    <row r="58" spans="2:47" s="9" customFormat="1" ht="19.899999999999999" customHeight="1">
      <c r="B58" s="143"/>
      <c r="C58" s="144"/>
      <c r="D58" s="145" t="s">
        <v>298</v>
      </c>
      <c r="E58" s="146"/>
      <c r="F58" s="146"/>
      <c r="G58" s="146"/>
      <c r="H58" s="146"/>
      <c r="I58" s="146"/>
      <c r="J58" s="147">
        <f>J84</f>
        <v>0</v>
      </c>
      <c r="K58" s="148"/>
    </row>
    <row r="59" spans="2:47" s="9" customFormat="1" ht="19.899999999999999" customHeight="1">
      <c r="B59" s="143"/>
      <c r="C59" s="144"/>
      <c r="D59" s="145" t="s">
        <v>299</v>
      </c>
      <c r="E59" s="146"/>
      <c r="F59" s="146"/>
      <c r="G59" s="146"/>
      <c r="H59" s="146"/>
      <c r="I59" s="146"/>
      <c r="J59" s="147">
        <f>J93</f>
        <v>0</v>
      </c>
      <c r="K59" s="148"/>
    </row>
    <row r="60" spans="2:47" s="9" customFormat="1" ht="19.899999999999999" customHeight="1">
      <c r="B60" s="143"/>
      <c r="C60" s="144"/>
      <c r="D60" s="145" t="s">
        <v>300</v>
      </c>
      <c r="E60" s="146"/>
      <c r="F60" s="146"/>
      <c r="G60" s="146"/>
      <c r="H60" s="146"/>
      <c r="I60" s="146"/>
      <c r="J60" s="147">
        <f>J102</f>
        <v>0</v>
      </c>
      <c r="K60" s="148"/>
    </row>
    <row r="61" spans="2:47" s="9" customFormat="1" ht="19.899999999999999" customHeight="1">
      <c r="B61" s="143"/>
      <c r="C61" s="144"/>
      <c r="D61" s="145" t="s">
        <v>301</v>
      </c>
      <c r="E61" s="146"/>
      <c r="F61" s="146"/>
      <c r="G61" s="146"/>
      <c r="H61" s="146"/>
      <c r="I61" s="146"/>
      <c r="J61" s="147">
        <f>J104</f>
        <v>0</v>
      </c>
      <c r="K61" s="148"/>
    </row>
    <row r="62" spans="2:47" s="9" customFormat="1" ht="19.899999999999999" customHeight="1">
      <c r="B62" s="143"/>
      <c r="C62" s="144"/>
      <c r="D62" s="145" t="s">
        <v>302</v>
      </c>
      <c r="E62" s="146"/>
      <c r="F62" s="146"/>
      <c r="G62" s="146"/>
      <c r="H62" s="146"/>
      <c r="I62" s="146"/>
      <c r="J62" s="147">
        <f>J109</f>
        <v>0</v>
      </c>
      <c r="K62" s="148"/>
    </row>
    <row r="63" spans="2:47" s="1" customFormat="1" ht="21.75" customHeight="1">
      <c r="B63" s="38"/>
      <c r="C63" s="39"/>
      <c r="D63" s="39"/>
      <c r="E63" s="39"/>
      <c r="F63" s="39"/>
      <c r="G63" s="39"/>
      <c r="H63" s="39"/>
      <c r="I63" s="39"/>
      <c r="J63" s="39"/>
      <c r="K63" s="42"/>
    </row>
    <row r="64" spans="2:47" s="1" customFormat="1" ht="6.95" customHeight="1">
      <c r="B64" s="53"/>
      <c r="C64" s="54"/>
      <c r="D64" s="54"/>
      <c r="E64" s="54"/>
      <c r="F64" s="54"/>
      <c r="G64" s="54"/>
      <c r="H64" s="54"/>
      <c r="I64" s="54"/>
      <c r="J64" s="54"/>
      <c r="K64" s="55"/>
    </row>
    <row r="68" spans="2:12" s="1" customFormat="1" ht="6.95" customHeight="1">
      <c r="B68" s="56"/>
      <c r="C68" s="57"/>
      <c r="D68" s="57"/>
      <c r="E68" s="57"/>
      <c r="F68" s="57"/>
      <c r="G68" s="57"/>
      <c r="H68" s="57"/>
      <c r="I68" s="57"/>
      <c r="J68" s="57"/>
      <c r="K68" s="57"/>
      <c r="L68" s="58"/>
    </row>
    <row r="69" spans="2:12" s="1" customFormat="1" ht="36.950000000000003" customHeight="1">
      <c r="B69" s="38"/>
      <c r="C69" s="59" t="s">
        <v>645</v>
      </c>
      <c r="D69" s="60"/>
      <c r="E69" s="60"/>
      <c r="F69" s="60"/>
      <c r="G69" s="60"/>
      <c r="H69" s="60"/>
      <c r="I69" s="60"/>
      <c r="J69" s="60"/>
      <c r="K69" s="60"/>
      <c r="L69" s="58"/>
    </row>
    <row r="70" spans="2:12" s="1" customFormat="1" ht="6.95" customHeight="1">
      <c r="B70" s="38"/>
      <c r="C70" s="60"/>
      <c r="D70" s="60"/>
      <c r="E70" s="60"/>
      <c r="F70" s="60"/>
      <c r="G70" s="60"/>
      <c r="H70" s="60"/>
      <c r="I70" s="60"/>
      <c r="J70" s="60"/>
      <c r="K70" s="60"/>
      <c r="L70" s="58"/>
    </row>
    <row r="71" spans="2:12" s="1" customFormat="1" ht="14.45" customHeight="1">
      <c r="B71" s="38"/>
      <c r="C71" s="62" t="s">
        <v>549</v>
      </c>
      <c r="D71" s="60"/>
      <c r="E71" s="60"/>
      <c r="F71" s="60"/>
      <c r="G71" s="60"/>
      <c r="H71" s="60"/>
      <c r="I71" s="60"/>
      <c r="J71" s="60"/>
      <c r="K71" s="60"/>
      <c r="L71" s="58"/>
    </row>
    <row r="72" spans="2:12" s="1" customFormat="1" ht="16.5" customHeight="1">
      <c r="B72" s="38"/>
      <c r="C72" s="60"/>
      <c r="D72" s="60"/>
      <c r="E72" s="355" t="str">
        <f>E7</f>
        <v>Vrchlabí, rekonstrukce ulice Lipová</v>
      </c>
      <c r="F72" s="356"/>
      <c r="G72" s="356"/>
      <c r="H72" s="356"/>
      <c r="I72" s="60"/>
      <c r="J72" s="60"/>
      <c r="K72" s="60"/>
      <c r="L72" s="58"/>
    </row>
    <row r="73" spans="2:12" s="1" customFormat="1" ht="14.45" customHeight="1">
      <c r="B73" s="38"/>
      <c r="C73" s="62" t="s">
        <v>630</v>
      </c>
      <c r="D73" s="60"/>
      <c r="E73" s="60"/>
      <c r="F73" s="60"/>
      <c r="G73" s="60"/>
      <c r="H73" s="60"/>
      <c r="I73" s="60"/>
      <c r="J73" s="60"/>
      <c r="K73" s="60"/>
      <c r="L73" s="58"/>
    </row>
    <row r="74" spans="2:12" s="1" customFormat="1" ht="17.25" customHeight="1">
      <c r="B74" s="38"/>
      <c r="C74" s="60"/>
      <c r="D74" s="60"/>
      <c r="E74" s="344" t="str">
        <f>E9</f>
        <v>B - Vedlejší a ostatní náklady</v>
      </c>
      <c r="F74" s="352"/>
      <c r="G74" s="352"/>
      <c r="H74" s="352"/>
      <c r="I74" s="60"/>
      <c r="J74" s="60"/>
      <c r="K74" s="60"/>
      <c r="L74" s="58"/>
    </row>
    <row r="75" spans="2:12" s="1" customFormat="1" ht="6.95" customHeight="1">
      <c r="B75" s="38"/>
      <c r="C75" s="60"/>
      <c r="D75" s="60"/>
      <c r="E75" s="60"/>
      <c r="F75" s="60"/>
      <c r="G75" s="60"/>
      <c r="H75" s="60"/>
      <c r="I75" s="60"/>
      <c r="J75" s="60"/>
      <c r="K75" s="60"/>
      <c r="L75" s="58"/>
    </row>
    <row r="76" spans="2:12" s="1" customFormat="1" ht="18" customHeight="1">
      <c r="B76" s="38"/>
      <c r="C76" s="62" t="s">
        <v>555</v>
      </c>
      <c r="D76" s="60"/>
      <c r="E76" s="60"/>
      <c r="F76" s="151" t="str">
        <f>F12</f>
        <v>Vrchlabí</v>
      </c>
      <c r="G76" s="60"/>
      <c r="H76" s="60"/>
      <c r="I76" s="62" t="s">
        <v>557</v>
      </c>
      <c r="J76" s="70" t="str">
        <f>IF(J12="","",J12)</f>
        <v>6. 9. 2018</v>
      </c>
      <c r="K76" s="60"/>
      <c r="L76" s="58"/>
    </row>
    <row r="77" spans="2:12" s="1" customFormat="1" ht="6.95" customHeight="1">
      <c r="B77" s="38"/>
      <c r="C77" s="60"/>
      <c r="D77" s="60"/>
      <c r="E77" s="60"/>
      <c r="F77" s="60"/>
      <c r="G77" s="60"/>
      <c r="H77" s="60"/>
      <c r="I77" s="60"/>
      <c r="J77" s="60"/>
      <c r="K77" s="60"/>
      <c r="L77" s="58"/>
    </row>
    <row r="78" spans="2:12" s="1" customFormat="1" ht="15">
      <c r="B78" s="38"/>
      <c r="C78" s="62" t="s">
        <v>559</v>
      </c>
      <c r="D78" s="60"/>
      <c r="E78" s="60"/>
      <c r="F78" s="151" t="str">
        <f>E15</f>
        <v xml:space="preserve"> </v>
      </c>
      <c r="G78" s="60"/>
      <c r="H78" s="60"/>
      <c r="I78" s="62" t="s">
        <v>565</v>
      </c>
      <c r="J78" s="151" t="str">
        <f>E21</f>
        <v>VIAPROJEKT s.r.o. HK</v>
      </c>
      <c r="K78" s="60"/>
      <c r="L78" s="58"/>
    </row>
    <row r="79" spans="2:12" s="1" customFormat="1" ht="14.45" customHeight="1">
      <c r="B79" s="38"/>
      <c r="C79" s="62" t="s">
        <v>564</v>
      </c>
      <c r="D79" s="60"/>
      <c r="E79" s="60"/>
      <c r="F79" s="151" t="str">
        <f>IF(E18="","",E18)</f>
        <v xml:space="preserve"> </v>
      </c>
      <c r="G79" s="60"/>
      <c r="H79" s="60"/>
      <c r="I79" s="60"/>
      <c r="J79" s="60"/>
      <c r="K79" s="60"/>
      <c r="L79" s="58"/>
    </row>
    <row r="80" spans="2:12" s="1" customFormat="1" ht="10.35" customHeight="1">
      <c r="B80" s="38"/>
      <c r="C80" s="60"/>
      <c r="D80" s="60"/>
      <c r="E80" s="60"/>
      <c r="F80" s="60"/>
      <c r="G80" s="60"/>
      <c r="H80" s="60"/>
      <c r="I80" s="60"/>
      <c r="J80" s="60"/>
      <c r="K80" s="60"/>
      <c r="L80" s="58"/>
    </row>
    <row r="81" spans="2:65" s="10" customFormat="1" ht="29.25" customHeight="1">
      <c r="B81" s="152"/>
      <c r="C81" s="153" t="s">
        <v>646</v>
      </c>
      <c r="D81" s="154" t="s">
        <v>588</v>
      </c>
      <c r="E81" s="154" t="s">
        <v>584</v>
      </c>
      <c r="F81" s="154" t="s">
        <v>647</v>
      </c>
      <c r="G81" s="154" t="s">
        <v>648</v>
      </c>
      <c r="H81" s="154" t="s">
        <v>649</v>
      </c>
      <c r="I81" s="154" t="s">
        <v>650</v>
      </c>
      <c r="J81" s="154" t="s">
        <v>636</v>
      </c>
      <c r="K81" s="155" t="s">
        <v>651</v>
      </c>
      <c r="L81" s="156"/>
      <c r="M81" s="77" t="s">
        <v>652</v>
      </c>
      <c r="N81" s="78" t="s">
        <v>573</v>
      </c>
      <c r="O81" s="78" t="s">
        <v>653</v>
      </c>
      <c r="P81" s="78" t="s">
        <v>654</v>
      </c>
      <c r="Q81" s="78" t="s">
        <v>655</v>
      </c>
      <c r="R81" s="78" t="s">
        <v>656</v>
      </c>
      <c r="S81" s="78" t="s">
        <v>657</v>
      </c>
      <c r="T81" s="79" t="s">
        <v>658</v>
      </c>
    </row>
    <row r="82" spans="2:65" s="1" customFormat="1" ht="29.25" customHeight="1">
      <c r="B82" s="38"/>
      <c r="C82" s="83" t="s">
        <v>637</v>
      </c>
      <c r="D82" s="60"/>
      <c r="E82" s="60"/>
      <c r="F82" s="60"/>
      <c r="G82" s="60"/>
      <c r="H82" s="60"/>
      <c r="I82" s="60"/>
      <c r="J82" s="157">
        <f>BK82</f>
        <v>0</v>
      </c>
      <c r="K82" s="60"/>
      <c r="L82" s="58"/>
      <c r="M82" s="80"/>
      <c r="N82" s="81"/>
      <c r="O82" s="81"/>
      <c r="P82" s="158">
        <f>P83</f>
        <v>0</v>
      </c>
      <c r="Q82" s="81"/>
      <c r="R82" s="158">
        <f>R83</f>
        <v>0</v>
      </c>
      <c r="S82" s="81"/>
      <c r="T82" s="159">
        <f>T83</f>
        <v>0</v>
      </c>
      <c r="AT82" s="24" t="s">
        <v>602</v>
      </c>
      <c r="AU82" s="24" t="s">
        <v>638</v>
      </c>
      <c r="BK82" s="160">
        <f>BK83</f>
        <v>0</v>
      </c>
    </row>
    <row r="83" spans="2:65" s="11" customFormat="1" ht="37.35" customHeight="1">
      <c r="B83" s="161"/>
      <c r="C83" s="162"/>
      <c r="D83" s="163" t="s">
        <v>602</v>
      </c>
      <c r="E83" s="164" t="s">
        <v>303</v>
      </c>
      <c r="F83" s="164" t="s">
        <v>304</v>
      </c>
      <c r="G83" s="162"/>
      <c r="H83" s="162"/>
      <c r="I83" s="162"/>
      <c r="J83" s="165">
        <f>BK83</f>
        <v>0</v>
      </c>
      <c r="K83" s="162"/>
      <c r="L83" s="166"/>
      <c r="M83" s="167"/>
      <c r="N83" s="168"/>
      <c r="O83" s="168"/>
      <c r="P83" s="169">
        <f>P84+P93+P102+P104+P109</f>
        <v>0</v>
      </c>
      <c r="Q83" s="168"/>
      <c r="R83" s="169">
        <f>R84+R93+R102+R104+R109</f>
        <v>0</v>
      </c>
      <c r="S83" s="168"/>
      <c r="T83" s="170">
        <f>T84+T93+T102+T104+T109</f>
        <v>0</v>
      </c>
      <c r="AR83" s="171" t="s">
        <v>686</v>
      </c>
      <c r="AT83" s="172" t="s">
        <v>602</v>
      </c>
      <c r="AU83" s="172" t="s">
        <v>603</v>
      </c>
      <c r="AY83" s="171" t="s">
        <v>661</v>
      </c>
      <c r="BK83" s="173">
        <f>BK84+BK93+BK102+BK104+BK109</f>
        <v>0</v>
      </c>
    </row>
    <row r="84" spans="2:65" s="11" customFormat="1" ht="19.899999999999999" customHeight="1">
      <c r="B84" s="161"/>
      <c r="C84" s="162"/>
      <c r="D84" s="163" t="s">
        <v>602</v>
      </c>
      <c r="E84" s="174" t="s">
        <v>305</v>
      </c>
      <c r="F84" s="174" t="s">
        <v>306</v>
      </c>
      <c r="G84" s="162"/>
      <c r="H84" s="162"/>
      <c r="I84" s="162"/>
      <c r="J84" s="175">
        <f>BK84</f>
        <v>0</v>
      </c>
      <c r="K84" s="162"/>
      <c r="L84" s="166"/>
      <c r="M84" s="167"/>
      <c r="N84" s="168"/>
      <c r="O84" s="168"/>
      <c r="P84" s="169">
        <f>SUM(P85:P92)</f>
        <v>0</v>
      </c>
      <c r="Q84" s="168"/>
      <c r="R84" s="169">
        <f>SUM(R85:R92)</f>
        <v>0</v>
      </c>
      <c r="S84" s="168"/>
      <c r="T84" s="170">
        <f>SUM(T85:T92)</f>
        <v>0</v>
      </c>
      <c r="AR84" s="171" t="s">
        <v>686</v>
      </c>
      <c r="AT84" s="172" t="s">
        <v>602</v>
      </c>
      <c r="AU84" s="172" t="s">
        <v>610</v>
      </c>
      <c r="AY84" s="171" t="s">
        <v>661</v>
      </c>
      <c r="BK84" s="173">
        <f>SUM(BK85:BK92)</f>
        <v>0</v>
      </c>
    </row>
    <row r="85" spans="2:65" s="1" customFormat="1" ht="16.5" customHeight="1">
      <c r="B85" s="38"/>
      <c r="C85" s="176" t="s">
        <v>610</v>
      </c>
      <c r="D85" s="176" t="s">
        <v>663</v>
      </c>
      <c r="E85" s="177" t="s">
        <v>307</v>
      </c>
      <c r="F85" s="178" t="s">
        <v>308</v>
      </c>
      <c r="G85" s="179" t="s">
        <v>309</v>
      </c>
      <c r="H85" s="180">
        <v>1</v>
      </c>
      <c r="I85" s="181"/>
      <c r="J85" s="181">
        <f>ROUND(I85*H85,2)</f>
        <v>0</v>
      </c>
      <c r="K85" s="178" t="s">
        <v>667</v>
      </c>
      <c r="L85" s="58"/>
      <c r="M85" s="182" t="s">
        <v>561</v>
      </c>
      <c r="N85" s="183" t="s">
        <v>574</v>
      </c>
      <c r="O85" s="184">
        <v>0</v>
      </c>
      <c r="P85" s="184">
        <f>O85*H85</f>
        <v>0</v>
      </c>
      <c r="Q85" s="184">
        <v>0</v>
      </c>
      <c r="R85" s="184">
        <f>Q85*H85</f>
        <v>0</v>
      </c>
      <c r="S85" s="184">
        <v>0</v>
      </c>
      <c r="T85" s="185">
        <f>S85*H85</f>
        <v>0</v>
      </c>
      <c r="AR85" s="24" t="s">
        <v>310</v>
      </c>
      <c r="AT85" s="24" t="s">
        <v>663</v>
      </c>
      <c r="AU85" s="24" t="s">
        <v>612</v>
      </c>
      <c r="AY85" s="24" t="s">
        <v>661</v>
      </c>
      <c r="BE85" s="186">
        <f>IF(N85="základní",J85,0)</f>
        <v>0</v>
      </c>
      <c r="BF85" s="186">
        <f>IF(N85="snížená",J85,0)</f>
        <v>0</v>
      </c>
      <c r="BG85" s="186">
        <f>IF(N85="zákl. přenesená",J85,0)</f>
        <v>0</v>
      </c>
      <c r="BH85" s="186">
        <f>IF(N85="sníž. přenesená",J85,0)</f>
        <v>0</v>
      </c>
      <c r="BI85" s="186">
        <f>IF(N85="nulová",J85,0)</f>
        <v>0</v>
      </c>
      <c r="BJ85" s="24" t="s">
        <v>610</v>
      </c>
      <c r="BK85" s="186">
        <f>ROUND(I85*H85,2)</f>
        <v>0</v>
      </c>
      <c r="BL85" s="24" t="s">
        <v>310</v>
      </c>
      <c r="BM85" s="24" t="s">
        <v>311</v>
      </c>
    </row>
    <row r="86" spans="2:65" s="1" customFormat="1" ht="16.5" customHeight="1">
      <c r="B86" s="38"/>
      <c r="C86" s="176" t="s">
        <v>612</v>
      </c>
      <c r="D86" s="176" t="s">
        <v>663</v>
      </c>
      <c r="E86" s="177" t="s">
        <v>312</v>
      </c>
      <c r="F86" s="178" t="s">
        <v>313</v>
      </c>
      <c r="G86" s="179" t="s">
        <v>309</v>
      </c>
      <c r="H86" s="180">
        <v>1</v>
      </c>
      <c r="I86" s="181"/>
      <c r="J86" s="181">
        <f>ROUND(I86*H86,2)</f>
        <v>0</v>
      </c>
      <c r="K86" s="178" t="s">
        <v>667</v>
      </c>
      <c r="L86" s="58"/>
      <c r="M86" s="182" t="s">
        <v>561</v>
      </c>
      <c r="N86" s="183" t="s">
        <v>574</v>
      </c>
      <c r="O86" s="184">
        <v>0</v>
      </c>
      <c r="P86" s="184">
        <f>O86*H86</f>
        <v>0</v>
      </c>
      <c r="Q86" s="184">
        <v>0</v>
      </c>
      <c r="R86" s="184">
        <f>Q86*H86</f>
        <v>0</v>
      </c>
      <c r="S86" s="184">
        <v>0</v>
      </c>
      <c r="T86" s="185">
        <f>S86*H86</f>
        <v>0</v>
      </c>
      <c r="AR86" s="24" t="s">
        <v>310</v>
      </c>
      <c r="AT86" s="24" t="s">
        <v>663</v>
      </c>
      <c r="AU86" s="24" t="s">
        <v>612</v>
      </c>
      <c r="AY86" s="24" t="s">
        <v>661</v>
      </c>
      <c r="BE86" s="186">
        <f>IF(N86="základní",J86,0)</f>
        <v>0</v>
      </c>
      <c r="BF86" s="186">
        <f>IF(N86="snížená",J86,0)</f>
        <v>0</v>
      </c>
      <c r="BG86" s="186">
        <f>IF(N86="zákl. přenesená",J86,0)</f>
        <v>0</v>
      </c>
      <c r="BH86" s="186">
        <f>IF(N86="sníž. přenesená",J86,0)</f>
        <v>0</v>
      </c>
      <c r="BI86" s="186">
        <f>IF(N86="nulová",J86,0)</f>
        <v>0</v>
      </c>
      <c r="BJ86" s="24" t="s">
        <v>610</v>
      </c>
      <c r="BK86" s="186">
        <f>ROUND(I86*H86,2)</f>
        <v>0</v>
      </c>
      <c r="BL86" s="24" t="s">
        <v>310</v>
      </c>
      <c r="BM86" s="24" t="s">
        <v>314</v>
      </c>
    </row>
    <row r="87" spans="2:65" s="12" customFormat="1">
      <c r="B87" s="187"/>
      <c r="C87" s="188"/>
      <c r="D87" s="189" t="s">
        <v>670</v>
      </c>
      <c r="E87" s="190" t="s">
        <v>561</v>
      </c>
      <c r="F87" s="191" t="s">
        <v>315</v>
      </c>
      <c r="G87" s="188"/>
      <c r="H87" s="190" t="s">
        <v>561</v>
      </c>
      <c r="I87" s="188"/>
      <c r="J87" s="188"/>
      <c r="K87" s="188"/>
      <c r="L87" s="192"/>
      <c r="M87" s="193"/>
      <c r="N87" s="194"/>
      <c r="O87" s="194"/>
      <c r="P87" s="194"/>
      <c r="Q87" s="194"/>
      <c r="R87" s="194"/>
      <c r="S87" s="194"/>
      <c r="T87" s="195"/>
      <c r="AT87" s="196" t="s">
        <v>670</v>
      </c>
      <c r="AU87" s="196" t="s">
        <v>612</v>
      </c>
      <c r="AV87" s="12" t="s">
        <v>610</v>
      </c>
      <c r="AW87" s="12" t="s">
        <v>567</v>
      </c>
      <c r="AX87" s="12" t="s">
        <v>603</v>
      </c>
      <c r="AY87" s="196" t="s">
        <v>661</v>
      </c>
    </row>
    <row r="88" spans="2:65" s="13" customFormat="1">
      <c r="B88" s="197"/>
      <c r="C88" s="198"/>
      <c r="D88" s="189" t="s">
        <v>670</v>
      </c>
      <c r="E88" s="199" t="s">
        <v>561</v>
      </c>
      <c r="F88" s="200" t="s">
        <v>610</v>
      </c>
      <c r="G88" s="198"/>
      <c r="H88" s="201">
        <v>1</v>
      </c>
      <c r="I88" s="198"/>
      <c r="J88" s="198"/>
      <c r="K88" s="198"/>
      <c r="L88" s="202"/>
      <c r="M88" s="203"/>
      <c r="N88" s="204"/>
      <c r="O88" s="204"/>
      <c r="P88" s="204"/>
      <c r="Q88" s="204"/>
      <c r="R88" s="204"/>
      <c r="S88" s="204"/>
      <c r="T88" s="205"/>
      <c r="AT88" s="206" t="s">
        <v>670</v>
      </c>
      <c r="AU88" s="206" t="s">
        <v>612</v>
      </c>
      <c r="AV88" s="13" t="s">
        <v>612</v>
      </c>
      <c r="AW88" s="13" t="s">
        <v>567</v>
      </c>
      <c r="AX88" s="13" t="s">
        <v>603</v>
      </c>
      <c r="AY88" s="206" t="s">
        <v>661</v>
      </c>
    </row>
    <row r="89" spans="2:65" s="14" customFormat="1">
      <c r="B89" s="207"/>
      <c r="C89" s="208"/>
      <c r="D89" s="189" t="s">
        <v>670</v>
      </c>
      <c r="E89" s="209" t="s">
        <v>561</v>
      </c>
      <c r="F89" s="210" t="s">
        <v>672</v>
      </c>
      <c r="G89" s="208"/>
      <c r="H89" s="211">
        <v>1</v>
      </c>
      <c r="I89" s="208"/>
      <c r="J89" s="208"/>
      <c r="K89" s="208"/>
      <c r="L89" s="212"/>
      <c r="M89" s="213"/>
      <c r="N89" s="214"/>
      <c r="O89" s="214"/>
      <c r="P89" s="214"/>
      <c r="Q89" s="214"/>
      <c r="R89" s="214"/>
      <c r="S89" s="214"/>
      <c r="T89" s="215"/>
      <c r="AT89" s="216" t="s">
        <v>670</v>
      </c>
      <c r="AU89" s="216" t="s">
        <v>612</v>
      </c>
      <c r="AV89" s="14" t="s">
        <v>668</v>
      </c>
      <c r="AW89" s="14" t="s">
        <v>567</v>
      </c>
      <c r="AX89" s="14" t="s">
        <v>610</v>
      </c>
      <c r="AY89" s="216" t="s">
        <v>661</v>
      </c>
    </row>
    <row r="90" spans="2:65" s="1" customFormat="1" ht="16.5" customHeight="1">
      <c r="B90" s="38"/>
      <c r="C90" s="176" t="s">
        <v>676</v>
      </c>
      <c r="D90" s="176" t="s">
        <v>663</v>
      </c>
      <c r="E90" s="177" t="s">
        <v>316</v>
      </c>
      <c r="F90" s="178" t="s">
        <v>317</v>
      </c>
      <c r="G90" s="179" t="s">
        <v>309</v>
      </c>
      <c r="H90" s="180">
        <v>1</v>
      </c>
      <c r="I90" s="181"/>
      <c r="J90" s="181">
        <f>ROUND(I90*H90,2)</f>
        <v>0</v>
      </c>
      <c r="K90" s="178" t="s">
        <v>667</v>
      </c>
      <c r="L90" s="58"/>
      <c r="M90" s="182" t="s">
        <v>561</v>
      </c>
      <c r="N90" s="183" t="s">
        <v>574</v>
      </c>
      <c r="O90" s="184">
        <v>0</v>
      </c>
      <c r="P90" s="184">
        <f>O90*H90</f>
        <v>0</v>
      </c>
      <c r="Q90" s="184">
        <v>0</v>
      </c>
      <c r="R90" s="184">
        <f>Q90*H90</f>
        <v>0</v>
      </c>
      <c r="S90" s="184">
        <v>0</v>
      </c>
      <c r="T90" s="185">
        <f>S90*H90</f>
        <v>0</v>
      </c>
      <c r="AR90" s="24" t="s">
        <v>310</v>
      </c>
      <c r="AT90" s="24" t="s">
        <v>663</v>
      </c>
      <c r="AU90" s="24" t="s">
        <v>612</v>
      </c>
      <c r="AY90" s="24" t="s">
        <v>661</v>
      </c>
      <c r="BE90" s="186">
        <f>IF(N90="základní",J90,0)</f>
        <v>0</v>
      </c>
      <c r="BF90" s="186">
        <f>IF(N90="snížená",J90,0)</f>
        <v>0</v>
      </c>
      <c r="BG90" s="186">
        <f>IF(N90="zákl. přenesená",J90,0)</f>
        <v>0</v>
      </c>
      <c r="BH90" s="186">
        <f>IF(N90="sníž. přenesená",J90,0)</f>
        <v>0</v>
      </c>
      <c r="BI90" s="186">
        <f>IF(N90="nulová",J90,0)</f>
        <v>0</v>
      </c>
      <c r="BJ90" s="24" t="s">
        <v>610</v>
      </c>
      <c r="BK90" s="186">
        <f>ROUND(I90*H90,2)</f>
        <v>0</v>
      </c>
      <c r="BL90" s="24" t="s">
        <v>310</v>
      </c>
      <c r="BM90" s="24" t="s">
        <v>318</v>
      </c>
    </row>
    <row r="91" spans="2:65" s="1" customFormat="1" ht="16.5" customHeight="1">
      <c r="B91" s="38"/>
      <c r="C91" s="176" t="s">
        <v>668</v>
      </c>
      <c r="D91" s="176" t="s">
        <v>663</v>
      </c>
      <c r="E91" s="177" t="s">
        <v>319</v>
      </c>
      <c r="F91" s="178" t="s">
        <v>320</v>
      </c>
      <c r="G91" s="179" t="s">
        <v>309</v>
      </c>
      <c r="H91" s="180">
        <v>1</v>
      </c>
      <c r="I91" s="181"/>
      <c r="J91" s="181">
        <f>ROUND(I91*H91,2)</f>
        <v>0</v>
      </c>
      <c r="K91" s="178" t="s">
        <v>667</v>
      </c>
      <c r="L91" s="58"/>
      <c r="M91" s="182" t="s">
        <v>561</v>
      </c>
      <c r="N91" s="183" t="s">
        <v>574</v>
      </c>
      <c r="O91" s="184">
        <v>0</v>
      </c>
      <c r="P91" s="184">
        <f>O91*H91</f>
        <v>0</v>
      </c>
      <c r="Q91" s="184">
        <v>0</v>
      </c>
      <c r="R91" s="184">
        <f>Q91*H91</f>
        <v>0</v>
      </c>
      <c r="S91" s="184">
        <v>0</v>
      </c>
      <c r="T91" s="185">
        <f>S91*H91</f>
        <v>0</v>
      </c>
      <c r="AR91" s="24" t="s">
        <v>310</v>
      </c>
      <c r="AT91" s="24" t="s">
        <v>663</v>
      </c>
      <c r="AU91" s="24" t="s">
        <v>612</v>
      </c>
      <c r="AY91" s="24" t="s">
        <v>661</v>
      </c>
      <c r="BE91" s="186">
        <f>IF(N91="základní",J91,0)</f>
        <v>0</v>
      </c>
      <c r="BF91" s="186">
        <f>IF(N91="snížená",J91,0)</f>
        <v>0</v>
      </c>
      <c r="BG91" s="186">
        <f>IF(N91="zákl. přenesená",J91,0)</f>
        <v>0</v>
      </c>
      <c r="BH91" s="186">
        <f>IF(N91="sníž. přenesená",J91,0)</f>
        <v>0</v>
      </c>
      <c r="BI91" s="186">
        <f>IF(N91="nulová",J91,0)</f>
        <v>0</v>
      </c>
      <c r="BJ91" s="24" t="s">
        <v>610</v>
      </c>
      <c r="BK91" s="186">
        <f>ROUND(I91*H91,2)</f>
        <v>0</v>
      </c>
      <c r="BL91" s="24" t="s">
        <v>310</v>
      </c>
      <c r="BM91" s="24" t="s">
        <v>321</v>
      </c>
    </row>
    <row r="92" spans="2:65" s="1" customFormat="1" ht="16.5" customHeight="1">
      <c r="B92" s="38"/>
      <c r="C92" s="176" t="s">
        <v>686</v>
      </c>
      <c r="D92" s="176" t="s">
        <v>663</v>
      </c>
      <c r="E92" s="177" t="s">
        <v>322</v>
      </c>
      <c r="F92" s="178" t="s">
        <v>323</v>
      </c>
      <c r="G92" s="179" t="s">
        <v>309</v>
      </c>
      <c r="H92" s="180">
        <v>1</v>
      </c>
      <c r="I92" s="181"/>
      <c r="J92" s="181">
        <f>ROUND(I92*H92,2)</f>
        <v>0</v>
      </c>
      <c r="K92" s="178" t="s">
        <v>667</v>
      </c>
      <c r="L92" s="58"/>
      <c r="M92" s="182" t="s">
        <v>561</v>
      </c>
      <c r="N92" s="183" t="s">
        <v>574</v>
      </c>
      <c r="O92" s="184">
        <v>0</v>
      </c>
      <c r="P92" s="184">
        <f>O92*H92</f>
        <v>0</v>
      </c>
      <c r="Q92" s="184">
        <v>0</v>
      </c>
      <c r="R92" s="184">
        <f>Q92*H92</f>
        <v>0</v>
      </c>
      <c r="S92" s="184">
        <v>0</v>
      </c>
      <c r="T92" s="185">
        <f>S92*H92</f>
        <v>0</v>
      </c>
      <c r="AR92" s="24" t="s">
        <v>310</v>
      </c>
      <c r="AT92" s="24" t="s">
        <v>663</v>
      </c>
      <c r="AU92" s="24" t="s">
        <v>612</v>
      </c>
      <c r="AY92" s="24" t="s">
        <v>661</v>
      </c>
      <c r="BE92" s="186">
        <f>IF(N92="základní",J92,0)</f>
        <v>0</v>
      </c>
      <c r="BF92" s="186">
        <f>IF(N92="snížená",J92,0)</f>
        <v>0</v>
      </c>
      <c r="BG92" s="186">
        <f>IF(N92="zákl. přenesená",J92,0)</f>
        <v>0</v>
      </c>
      <c r="BH92" s="186">
        <f>IF(N92="sníž. přenesená",J92,0)</f>
        <v>0</v>
      </c>
      <c r="BI92" s="186">
        <f>IF(N92="nulová",J92,0)</f>
        <v>0</v>
      </c>
      <c r="BJ92" s="24" t="s">
        <v>610</v>
      </c>
      <c r="BK92" s="186">
        <f>ROUND(I92*H92,2)</f>
        <v>0</v>
      </c>
      <c r="BL92" s="24" t="s">
        <v>310</v>
      </c>
      <c r="BM92" s="24" t="s">
        <v>324</v>
      </c>
    </row>
    <row r="93" spans="2:65" s="11" customFormat="1" ht="29.85" customHeight="1">
      <c r="B93" s="161"/>
      <c r="C93" s="162"/>
      <c r="D93" s="163" t="s">
        <v>602</v>
      </c>
      <c r="E93" s="174" t="s">
        <v>325</v>
      </c>
      <c r="F93" s="174" t="s">
        <v>326</v>
      </c>
      <c r="G93" s="162"/>
      <c r="H93" s="162"/>
      <c r="I93" s="162"/>
      <c r="J93" s="175">
        <f>BK93</f>
        <v>0</v>
      </c>
      <c r="K93" s="162"/>
      <c r="L93" s="166"/>
      <c r="M93" s="167"/>
      <c r="N93" s="168"/>
      <c r="O93" s="168"/>
      <c r="P93" s="169">
        <f>SUM(P94:P101)</f>
        <v>0</v>
      </c>
      <c r="Q93" s="168"/>
      <c r="R93" s="169">
        <f>SUM(R94:R101)</f>
        <v>0</v>
      </c>
      <c r="S93" s="168"/>
      <c r="T93" s="170">
        <f>SUM(T94:T101)</f>
        <v>0</v>
      </c>
      <c r="AR93" s="171" t="s">
        <v>686</v>
      </c>
      <c r="AT93" s="172" t="s">
        <v>602</v>
      </c>
      <c r="AU93" s="172" t="s">
        <v>610</v>
      </c>
      <c r="AY93" s="171" t="s">
        <v>661</v>
      </c>
      <c r="BK93" s="173">
        <f>SUM(BK94:BK101)</f>
        <v>0</v>
      </c>
    </row>
    <row r="94" spans="2:65" s="1" customFormat="1" ht="16.5" customHeight="1">
      <c r="B94" s="38"/>
      <c r="C94" s="176" t="s">
        <v>692</v>
      </c>
      <c r="D94" s="176" t="s">
        <v>663</v>
      </c>
      <c r="E94" s="177" t="s">
        <v>327</v>
      </c>
      <c r="F94" s="178" t="s">
        <v>326</v>
      </c>
      <c r="G94" s="179" t="s">
        <v>309</v>
      </c>
      <c r="H94" s="180">
        <v>1</v>
      </c>
      <c r="I94" s="181"/>
      <c r="J94" s="181">
        <f>ROUND(I94*H94,2)</f>
        <v>0</v>
      </c>
      <c r="K94" s="178" t="s">
        <v>667</v>
      </c>
      <c r="L94" s="58"/>
      <c r="M94" s="182" t="s">
        <v>561</v>
      </c>
      <c r="N94" s="183" t="s">
        <v>574</v>
      </c>
      <c r="O94" s="184">
        <v>0</v>
      </c>
      <c r="P94" s="184">
        <f>O94*H94</f>
        <v>0</v>
      </c>
      <c r="Q94" s="184">
        <v>0</v>
      </c>
      <c r="R94" s="184">
        <f>Q94*H94</f>
        <v>0</v>
      </c>
      <c r="S94" s="184">
        <v>0</v>
      </c>
      <c r="T94" s="185">
        <f>S94*H94</f>
        <v>0</v>
      </c>
      <c r="AR94" s="24" t="s">
        <v>310</v>
      </c>
      <c r="AT94" s="24" t="s">
        <v>663</v>
      </c>
      <c r="AU94" s="24" t="s">
        <v>612</v>
      </c>
      <c r="AY94" s="24" t="s">
        <v>661</v>
      </c>
      <c r="BE94" s="186">
        <f>IF(N94="základní",J94,0)</f>
        <v>0</v>
      </c>
      <c r="BF94" s="186">
        <f>IF(N94="snížená",J94,0)</f>
        <v>0</v>
      </c>
      <c r="BG94" s="186">
        <f>IF(N94="zákl. přenesená",J94,0)</f>
        <v>0</v>
      </c>
      <c r="BH94" s="186">
        <f>IF(N94="sníž. přenesená",J94,0)</f>
        <v>0</v>
      </c>
      <c r="BI94" s="186">
        <f>IF(N94="nulová",J94,0)</f>
        <v>0</v>
      </c>
      <c r="BJ94" s="24" t="s">
        <v>610</v>
      </c>
      <c r="BK94" s="186">
        <f>ROUND(I94*H94,2)</f>
        <v>0</v>
      </c>
      <c r="BL94" s="24" t="s">
        <v>310</v>
      </c>
      <c r="BM94" s="24" t="s">
        <v>328</v>
      </c>
    </row>
    <row r="95" spans="2:65" s="12" customFormat="1">
      <c r="B95" s="187"/>
      <c r="C95" s="188"/>
      <c r="D95" s="189" t="s">
        <v>670</v>
      </c>
      <c r="E95" s="190" t="s">
        <v>561</v>
      </c>
      <c r="F95" s="191" t="s">
        <v>329</v>
      </c>
      <c r="G95" s="188"/>
      <c r="H95" s="190" t="s">
        <v>561</v>
      </c>
      <c r="I95" s="188"/>
      <c r="J95" s="188"/>
      <c r="K95" s="188"/>
      <c r="L95" s="192"/>
      <c r="M95" s="193"/>
      <c r="N95" s="194"/>
      <c r="O95" s="194"/>
      <c r="P95" s="194"/>
      <c r="Q95" s="194"/>
      <c r="R95" s="194"/>
      <c r="S95" s="194"/>
      <c r="T95" s="195"/>
      <c r="AT95" s="196" t="s">
        <v>670</v>
      </c>
      <c r="AU95" s="196" t="s">
        <v>612</v>
      </c>
      <c r="AV95" s="12" t="s">
        <v>610</v>
      </c>
      <c r="AW95" s="12" t="s">
        <v>567</v>
      </c>
      <c r="AX95" s="12" t="s">
        <v>603</v>
      </c>
      <c r="AY95" s="196" t="s">
        <v>661</v>
      </c>
    </row>
    <row r="96" spans="2:65" s="13" customFormat="1">
      <c r="B96" s="197"/>
      <c r="C96" s="198"/>
      <c r="D96" s="189" t="s">
        <v>670</v>
      </c>
      <c r="E96" s="199" t="s">
        <v>561</v>
      </c>
      <c r="F96" s="200" t="s">
        <v>610</v>
      </c>
      <c r="G96" s="198"/>
      <c r="H96" s="201">
        <v>1</v>
      </c>
      <c r="I96" s="198"/>
      <c r="J96" s="198"/>
      <c r="K96" s="198"/>
      <c r="L96" s="202"/>
      <c r="M96" s="203"/>
      <c r="N96" s="204"/>
      <c r="O96" s="204"/>
      <c r="P96" s="204"/>
      <c r="Q96" s="204"/>
      <c r="R96" s="204"/>
      <c r="S96" s="204"/>
      <c r="T96" s="205"/>
      <c r="AT96" s="206" t="s">
        <v>670</v>
      </c>
      <c r="AU96" s="206" t="s">
        <v>612</v>
      </c>
      <c r="AV96" s="13" t="s">
        <v>612</v>
      </c>
      <c r="AW96" s="13" t="s">
        <v>567</v>
      </c>
      <c r="AX96" s="13" t="s">
        <v>603</v>
      </c>
      <c r="AY96" s="206" t="s">
        <v>661</v>
      </c>
    </row>
    <row r="97" spans="2:65" s="14" customFormat="1">
      <c r="B97" s="207"/>
      <c r="C97" s="208"/>
      <c r="D97" s="189" t="s">
        <v>670</v>
      </c>
      <c r="E97" s="209" t="s">
        <v>561</v>
      </c>
      <c r="F97" s="210" t="s">
        <v>672</v>
      </c>
      <c r="G97" s="208"/>
      <c r="H97" s="211">
        <v>1</v>
      </c>
      <c r="I97" s="208"/>
      <c r="J97" s="208"/>
      <c r="K97" s="208"/>
      <c r="L97" s="212"/>
      <c r="M97" s="213"/>
      <c r="N97" s="214"/>
      <c r="O97" s="214"/>
      <c r="P97" s="214"/>
      <c r="Q97" s="214"/>
      <c r="R97" s="214"/>
      <c r="S97" s="214"/>
      <c r="T97" s="215"/>
      <c r="AT97" s="216" t="s">
        <v>670</v>
      </c>
      <c r="AU97" s="216" t="s">
        <v>612</v>
      </c>
      <c r="AV97" s="14" t="s">
        <v>668</v>
      </c>
      <c r="AW97" s="14" t="s">
        <v>567</v>
      </c>
      <c r="AX97" s="14" t="s">
        <v>610</v>
      </c>
      <c r="AY97" s="216" t="s">
        <v>661</v>
      </c>
    </row>
    <row r="98" spans="2:65" s="1" customFormat="1" ht="16.5" customHeight="1">
      <c r="B98" s="38"/>
      <c r="C98" s="176" t="s">
        <v>698</v>
      </c>
      <c r="D98" s="176" t="s">
        <v>663</v>
      </c>
      <c r="E98" s="177" t="s">
        <v>330</v>
      </c>
      <c r="F98" s="178" t="s">
        <v>331</v>
      </c>
      <c r="G98" s="179" t="s">
        <v>309</v>
      </c>
      <c r="H98" s="180">
        <v>1</v>
      </c>
      <c r="I98" s="181"/>
      <c r="J98" s="181">
        <f>ROUND(I98*H98,2)</f>
        <v>0</v>
      </c>
      <c r="K98" s="178" t="s">
        <v>667</v>
      </c>
      <c r="L98" s="58"/>
      <c r="M98" s="182" t="s">
        <v>561</v>
      </c>
      <c r="N98" s="183" t="s">
        <v>574</v>
      </c>
      <c r="O98" s="184">
        <v>0</v>
      </c>
      <c r="P98" s="184">
        <f>O98*H98</f>
        <v>0</v>
      </c>
      <c r="Q98" s="184">
        <v>0</v>
      </c>
      <c r="R98" s="184">
        <f>Q98*H98</f>
        <v>0</v>
      </c>
      <c r="S98" s="184">
        <v>0</v>
      </c>
      <c r="T98" s="185">
        <f>S98*H98</f>
        <v>0</v>
      </c>
      <c r="AR98" s="24" t="s">
        <v>310</v>
      </c>
      <c r="AT98" s="24" t="s">
        <v>663</v>
      </c>
      <c r="AU98" s="24" t="s">
        <v>612</v>
      </c>
      <c r="AY98" s="24" t="s">
        <v>661</v>
      </c>
      <c r="BE98" s="186">
        <f>IF(N98="základní",J98,0)</f>
        <v>0</v>
      </c>
      <c r="BF98" s="186">
        <f>IF(N98="snížená",J98,0)</f>
        <v>0</v>
      </c>
      <c r="BG98" s="186">
        <f>IF(N98="zákl. přenesená",J98,0)</f>
        <v>0</v>
      </c>
      <c r="BH98" s="186">
        <f>IF(N98="sníž. přenesená",J98,0)</f>
        <v>0</v>
      </c>
      <c r="BI98" s="186">
        <f>IF(N98="nulová",J98,0)</f>
        <v>0</v>
      </c>
      <c r="BJ98" s="24" t="s">
        <v>610</v>
      </c>
      <c r="BK98" s="186">
        <f>ROUND(I98*H98,2)</f>
        <v>0</v>
      </c>
      <c r="BL98" s="24" t="s">
        <v>310</v>
      </c>
      <c r="BM98" s="24" t="s">
        <v>332</v>
      </c>
    </row>
    <row r="99" spans="2:65" s="12" customFormat="1">
      <c r="B99" s="187"/>
      <c r="C99" s="188"/>
      <c r="D99" s="189" t="s">
        <v>670</v>
      </c>
      <c r="E99" s="190" t="s">
        <v>561</v>
      </c>
      <c r="F99" s="191" t="s">
        <v>333</v>
      </c>
      <c r="G99" s="188"/>
      <c r="H99" s="190" t="s">
        <v>561</v>
      </c>
      <c r="I99" s="188"/>
      <c r="J99" s="188"/>
      <c r="K99" s="188"/>
      <c r="L99" s="192"/>
      <c r="M99" s="193"/>
      <c r="N99" s="194"/>
      <c r="O99" s="194"/>
      <c r="P99" s="194"/>
      <c r="Q99" s="194"/>
      <c r="R99" s="194"/>
      <c r="S99" s="194"/>
      <c r="T99" s="195"/>
      <c r="AT99" s="196" t="s">
        <v>670</v>
      </c>
      <c r="AU99" s="196" t="s">
        <v>612</v>
      </c>
      <c r="AV99" s="12" t="s">
        <v>610</v>
      </c>
      <c r="AW99" s="12" t="s">
        <v>567</v>
      </c>
      <c r="AX99" s="12" t="s">
        <v>603</v>
      </c>
      <c r="AY99" s="196" t="s">
        <v>661</v>
      </c>
    </row>
    <row r="100" spans="2:65" s="13" customFormat="1">
      <c r="B100" s="197"/>
      <c r="C100" s="198"/>
      <c r="D100" s="189" t="s">
        <v>670</v>
      </c>
      <c r="E100" s="199" t="s">
        <v>561</v>
      </c>
      <c r="F100" s="200" t="s">
        <v>610</v>
      </c>
      <c r="G100" s="198"/>
      <c r="H100" s="201">
        <v>1</v>
      </c>
      <c r="I100" s="198"/>
      <c r="J100" s="198"/>
      <c r="K100" s="198"/>
      <c r="L100" s="202"/>
      <c r="M100" s="203"/>
      <c r="N100" s="204"/>
      <c r="O100" s="204"/>
      <c r="P100" s="204"/>
      <c r="Q100" s="204"/>
      <c r="R100" s="204"/>
      <c r="S100" s="204"/>
      <c r="T100" s="205"/>
      <c r="AT100" s="206" t="s">
        <v>670</v>
      </c>
      <c r="AU100" s="206" t="s">
        <v>612</v>
      </c>
      <c r="AV100" s="13" t="s">
        <v>612</v>
      </c>
      <c r="AW100" s="13" t="s">
        <v>567</v>
      </c>
      <c r="AX100" s="13" t="s">
        <v>603</v>
      </c>
      <c r="AY100" s="206" t="s">
        <v>661</v>
      </c>
    </row>
    <row r="101" spans="2:65" s="14" customFormat="1">
      <c r="B101" s="207"/>
      <c r="C101" s="208"/>
      <c r="D101" s="189" t="s">
        <v>670</v>
      </c>
      <c r="E101" s="209" t="s">
        <v>561</v>
      </c>
      <c r="F101" s="210" t="s">
        <v>672</v>
      </c>
      <c r="G101" s="208"/>
      <c r="H101" s="211">
        <v>1</v>
      </c>
      <c r="I101" s="208"/>
      <c r="J101" s="208"/>
      <c r="K101" s="208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670</v>
      </c>
      <c r="AU101" s="216" t="s">
        <v>612</v>
      </c>
      <c r="AV101" s="14" t="s">
        <v>668</v>
      </c>
      <c r="AW101" s="14" t="s">
        <v>567</v>
      </c>
      <c r="AX101" s="14" t="s">
        <v>610</v>
      </c>
      <c r="AY101" s="216" t="s">
        <v>661</v>
      </c>
    </row>
    <row r="102" spans="2:65" s="11" customFormat="1" ht="29.85" customHeight="1">
      <c r="B102" s="161"/>
      <c r="C102" s="162"/>
      <c r="D102" s="163" t="s">
        <v>602</v>
      </c>
      <c r="E102" s="174" t="s">
        <v>334</v>
      </c>
      <c r="F102" s="174" t="s">
        <v>335</v>
      </c>
      <c r="G102" s="162"/>
      <c r="H102" s="162"/>
      <c r="I102" s="162"/>
      <c r="J102" s="175">
        <f>BK102</f>
        <v>0</v>
      </c>
      <c r="K102" s="162"/>
      <c r="L102" s="166"/>
      <c r="M102" s="167"/>
      <c r="N102" s="168"/>
      <c r="O102" s="168"/>
      <c r="P102" s="169">
        <f>P103</f>
        <v>0</v>
      </c>
      <c r="Q102" s="168"/>
      <c r="R102" s="169">
        <f>R103</f>
        <v>0</v>
      </c>
      <c r="S102" s="168"/>
      <c r="T102" s="170">
        <f>T103</f>
        <v>0</v>
      </c>
      <c r="AR102" s="171" t="s">
        <v>686</v>
      </c>
      <c r="AT102" s="172" t="s">
        <v>602</v>
      </c>
      <c r="AU102" s="172" t="s">
        <v>610</v>
      </c>
      <c r="AY102" s="171" t="s">
        <v>661</v>
      </c>
      <c r="BK102" s="173">
        <f>BK103</f>
        <v>0</v>
      </c>
    </row>
    <row r="103" spans="2:65" s="1" customFormat="1" ht="16.5" customHeight="1">
      <c r="B103" s="38"/>
      <c r="C103" s="176" t="s">
        <v>702</v>
      </c>
      <c r="D103" s="176" t="s">
        <v>663</v>
      </c>
      <c r="E103" s="177" t="s">
        <v>336</v>
      </c>
      <c r="F103" s="178" t="s">
        <v>337</v>
      </c>
      <c r="G103" s="179" t="s">
        <v>338</v>
      </c>
      <c r="H103" s="180">
        <v>3</v>
      </c>
      <c r="I103" s="181"/>
      <c r="J103" s="181">
        <f>ROUND(I103*H103,2)</f>
        <v>0</v>
      </c>
      <c r="K103" s="178" t="s">
        <v>667</v>
      </c>
      <c r="L103" s="58"/>
      <c r="M103" s="182" t="s">
        <v>561</v>
      </c>
      <c r="N103" s="183" t="s">
        <v>574</v>
      </c>
      <c r="O103" s="184">
        <v>0</v>
      </c>
      <c r="P103" s="184">
        <f>O103*H103</f>
        <v>0</v>
      </c>
      <c r="Q103" s="184">
        <v>0</v>
      </c>
      <c r="R103" s="184">
        <f>Q103*H103</f>
        <v>0</v>
      </c>
      <c r="S103" s="184">
        <v>0</v>
      </c>
      <c r="T103" s="185">
        <f>S103*H103</f>
        <v>0</v>
      </c>
      <c r="AR103" s="24" t="s">
        <v>310</v>
      </c>
      <c r="AT103" s="24" t="s">
        <v>663</v>
      </c>
      <c r="AU103" s="24" t="s">
        <v>612</v>
      </c>
      <c r="AY103" s="24" t="s">
        <v>661</v>
      </c>
      <c r="BE103" s="186">
        <f>IF(N103="základní",J103,0)</f>
        <v>0</v>
      </c>
      <c r="BF103" s="186">
        <f>IF(N103="snížená",J103,0)</f>
        <v>0</v>
      </c>
      <c r="BG103" s="186">
        <f>IF(N103="zákl. přenesená",J103,0)</f>
        <v>0</v>
      </c>
      <c r="BH103" s="186">
        <f>IF(N103="sníž. přenesená",J103,0)</f>
        <v>0</v>
      </c>
      <c r="BI103" s="186">
        <f>IF(N103="nulová",J103,0)</f>
        <v>0</v>
      </c>
      <c r="BJ103" s="24" t="s">
        <v>610</v>
      </c>
      <c r="BK103" s="186">
        <f>ROUND(I103*H103,2)</f>
        <v>0</v>
      </c>
      <c r="BL103" s="24" t="s">
        <v>310</v>
      </c>
      <c r="BM103" s="24" t="s">
        <v>339</v>
      </c>
    </row>
    <row r="104" spans="2:65" s="11" customFormat="1" ht="29.85" customHeight="1">
      <c r="B104" s="161"/>
      <c r="C104" s="162"/>
      <c r="D104" s="163" t="s">
        <v>602</v>
      </c>
      <c r="E104" s="174" t="s">
        <v>340</v>
      </c>
      <c r="F104" s="174" t="s">
        <v>341</v>
      </c>
      <c r="G104" s="162"/>
      <c r="H104" s="162"/>
      <c r="I104" s="162"/>
      <c r="J104" s="175">
        <f>BK104</f>
        <v>0</v>
      </c>
      <c r="K104" s="162"/>
      <c r="L104" s="166"/>
      <c r="M104" s="167"/>
      <c r="N104" s="168"/>
      <c r="O104" s="168"/>
      <c r="P104" s="169">
        <f>SUM(P105:P108)</f>
        <v>0</v>
      </c>
      <c r="Q104" s="168"/>
      <c r="R104" s="169">
        <f>SUM(R105:R108)</f>
        <v>0</v>
      </c>
      <c r="S104" s="168"/>
      <c r="T104" s="170">
        <f>SUM(T105:T108)</f>
        <v>0</v>
      </c>
      <c r="AR104" s="171" t="s">
        <v>686</v>
      </c>
      <c r="AT104" s="172" t="s">
        <v>602</v>
      </c>
      <c r="AU104" s="172" t="s">
        <v>610</v>
      </c>
      <c r="AY104" s="171" t="s">
        <v>661</v>
      </c>
      <c r="BK104" s="173">
        <f>SUM(BK105:BK108)</f>
        <v>0</v>
      </c>
    </row>
    <row r="105" spans="2:65" s="1" customFormat="1" ht="16.5" customHeight="1">
      <c r="B105" s="38"/>
      <c r="C105" s="176" t="s">
        <v>708</v>
      </c>
      <c r="D105" s="176" t="s">
        <v>663</v>
      </c>
      <c r="E105" s="177" t="s">
        <v>342</v>
      </c>
      <c r="F105" s="178" t="s">
        <v>343</v>
      </c>
      <c r="G105" s="179" t="s">
        <v>309</v>
      </c>
      <c r="H105" s="180">
        <v>1</v>
      </c>
      <c r="I105" s="181"/>
      <c r="J105" s="181">
        <f>ROUND(I105*H105,2)</f>
        <v>0</v>
      </c>
      <c r="K105" s="178" t="s">
        <v>667</v>
      </c>
      <c r="L105" s="58"/>
      <c r="M105" s="182" t="s">
        <v>561</v>
      </c>
      <c r="N105" s="183" t="s">
        <v>574</v>
      </c>
      <c r="O105" s="184">
        <v>0</v>
      </c>
      <c r="P105" s="184">
        <f>O105*H105</f>
        <v>0</v>
      </c>
      <c r="Q105" s="184">
        <v>0</v>
      </c>
      <c r="R105" s="184">
        <f>Q105*H105</f>
        <v>0</v>
      </c>
      <c r="S105" s="184">
        <v>0</v>
      </c>
      <c r="T105" s="185">
        <f>S105*H105</f>
        <v>0</v>
      </c>
      <c r="AR105" s="24" t="s">
        <v>310</v>
      </c>
      <c r="AT105" s="24" t="s">
        <v>663</v>
      </c>
      <c r="AU105" s="24" t="s">
        <v>612</v>
      </c>
      <c r="AY105" s="24" t="s">
        <v>661</v>
      </c>
      <c r="BE105" s="186">
        <f>IF(N105="základní",J105,0)</f>
        <v>0</v>
      </c>
      <c r="BF105" s="186">
        <f>IF(N105="snížená",J105,0)</f>
        <v>0</v>
      </c>
      <c r="BG105" s="186">
        <f>IF(N105="zákl. přenesená",J105,0)</f>
        <v>0</v>
      </c>
      <c r="BH105" s="186">
        <f>IF(N105="sníž. přenesená",J105,0)</f>
        <v>0</v>
      </c>
      <c r="BI105" s="186">
        <f>IF(N105="nulová",J105,0)</f>
        <v>0</v>
      </c>
      <c r="BJ105" s="24" t="s">
        <v>610</v>
      </c>
      <c r="BK105" s="186">
        <f>ROUND(I105*H105,2)</f>
        <v>0</v>
      </c>
      <c r="BL105" s="24" t="s">
        <v>310</v>
      </c>
      <c r="BM105" s="24" t="s">
        <v>344</v>
      </c>
    </row>
    <row r="106" spans="2:65" s="12" customFormat="1">
      <c r="B106" s="187"/>
      <c r="C106" s="188"/>
      <c r="D106" s="189" t="s">
        <v>670</v>
      </c>
      <c r="E106" s="190" t="s">
        <v>561</v>
      </c>
      <c r="F106" s="191" t="s">
        <v>345</v>
      </c>
      <c r="G106" s="188"/>
      <c r="H106" s="190" t="s">
        <v>561</v>
      </c>
      <c r="I106" s="188"/>
      <c r="J106" s="188"/>
      <c r="K106" s="188"/>
      <c r="L106" s="192"/>
      <c r="M106" s="193"/>
      <c r="N106" s="194"/>
      <c r="O106" s="194"/>
      <c r="P106" s="194"/>
      <c r="Q106" s="194"/>
      <c r="R106" s="194"/>
      <c r="S106" s="194"/>
      <c r="T106" s="195"/>
      <c r="AT106" s="196" t="s">
        <v>670</v>
      </c>
      <c r="AU106" s="196" t="s">
        <v>612</v>
      </c>
      <c r="AV106" s="12" t="s">
        <v>610</v>
      </c>
      <c r="AW106" s="12" t="s">
        <v>567</v>
      </c>
      <c r="AX106" s="12" t="s">
        <v>603</v>
      </c>
      <c r="AY106" s="196" t="s">
        <v>661</v>
      </c>
    </row>
    <row r="107" spans="2:65" s="13" customFormat="1">
      <c r="B107" s="197"/>
      <c r="C107" s="198"/>
      <c r="D107" s="189" t="s">
        <v>670</v>
      </c>
      <c r="E107" s="199" t="s">
        <v>561</v>
      </c>
      <c r="F107" s="200" t="s">
        <v>610</v>
      </c>
      <c r="G107" s="198"/>
      <c r="H107" s="201">
        <v>1</v>
      </c>
      <c r="I107" s="198"/>
      <c r="J107" s="198"/>
      <c r="K107" s="198"/>
      <c r="L107" s="202"/>
      <c r="M107" s="203"/>
      <c r="N107" s="204"/>
      <c r="O107" s="204"/>
      <c r="P107" s="204"/>
      <c r="Q107" s="204"/>
      <c r="R107" s="204"/>
      <c r="S107" s="204"/>
      <c r="T107" s="205"/>
      <c r="AT107" s="206" t="s">
        <v>670</v>
      </c>
      <c r="AU107" s="206" t="s">
        <v>612</v>
      </c>
      <c r="AV107" s="13" t="s">
        <v>612</v>
      </c>
      <c r="AW107" s="13" t="s">
        <v>567</v>
      </c>
      <c r="AX107" s="13" t="s">
        <v>603</v>
      </c>
      <c r="AY107" s="206" t="s">
        <v>661</v>
      </c>
    </row>
    <row r="108" spans="2:65" s="14" customFormat="1">
      <c r="B108" s="207"/>
      <c r="C108" s="208"/>
      <c r="D108" s="189" t="s">
        <v>670</v>
      </c>
      <c r="E108" s="209" t="s">
        <v>561</v>
      </c>
      <c r="F108" s="210" t="s">
        <v>672</v>
      </c>
      <c r="G108" s="208"/>
      <c r="H108" s="211">
        <v>1</v>
      </c>
      <c r="I108" s="208"/>
      <c r="J108" s="208"/>
      <c r="K108" s="208"/>
      <c r="L108" s="212"/>
      <c r="M108" s="213"/>
      <c r="N108" s="214"/>
      <c r="O108" s="214"/>
      <c r="P108" s="214"/>
      <c r="Q108" s="214"/>
      <c r="R108" s="214"/>
      <c r="S108" s="214"/>
      <c r="T108" s="215"/>
      <c r="AT108" s="216" t="s">
        <v>670</v>
      </c>
      <c r="AU108" s="216" t="s">
        <v>612</v>
      </c>
      <c r="AV108" s="14" t="s">
        <v>668</v>
      </c>
      <c r="AW108" s="14" t="s">
        <v>567</v>
      </c>
      <c r="AX108" s="14" t="s">
        <v>610</v>
      </c>
      <c r="AY108" s="216" t="s">
        <v>661</v>
      </c>
    </row>
    <row r="109" spans="2:65" s="11" customFormat="1" ht="29.85" customHeight="1">
      <c r="B109" s="161"/>
      <c r="C109" s="162"/>
      <c r="D109" s="163" t="s">
        <v>602</v>
      </c>
      <c r="E109" s="174" t="s">
        <v>346</v>
      </c>
      <c r="F109" s="174" t="s">
        <v>347</v>
      </c>
      <c r="G109" s="162"/>
      <c r="H109" s="162"/>
      <c r="I109" s="162"/>
      <c r="J109" s="175">
        <f>BK109</f>
        <v>0</v>
      </c>
      <c r="K109" s="162"/>
      <c r="L109" s="166"/>
      <c r="M109" s="167"/>
      <c r="N109" s="168"/>
      <c r="O109" s="168"/>
      <c r="P109" s="169">
        <f>SUM(P110:P111)</f>
        <v>0</v>
      </c>
      <c r="Q109" s="168"/>
      <c r="R109" s="169">
        <f>SUM(R110:R111)</f>
        <v>0</v>
      </c>
      <c r="S109" s="168"/>
      <c r="T109" s="170">
        <f>SUM(T110:T111)</f>
        <v>0</v>
      </c>
      <c r="AR109" s="171" t="s">
        <v>686</v>
      </c>
      <c r="AT109" s="172" t="s">
        <v>602</v>
      </c>
      <c r="AU109" s="172" t="s">
        <v>610</v>
      </c>
      <c r="AY109" s="171" t="s">
        <v>661</v>
      </c>
      <c r="BK109" s="173">
        <f>SUM(BK110:BK111)</f>
        <v>0</v>
      </c>
    </row>
    <row r="110" spans="2:65" s="1" customFormat="1" ht="16.5" customHeight="1">
      <c r="B110" s="38"/>
      <c r="C110" s="176" t="s">
        <v>713</v>
      </c>
      <c r="D110" s="176" t="s">
        <v>663</v>
      </c>
      <c r="E110" s="177" t="s">
        <v>348</v>
      </c>
      <c r="F110" s="178" t="s">
        <v>349</v>
      </c>
      <c r="G110" s="179" t="s">
        <v>309</v>
      </c>
      <c r="H110" s="180">
        <v>1</v>
      </c>
      <c r="I110" s="181"/>
      <c r="J110" s="181">
        <f>ROUND(I110*H110,2)</f>
        <v>0</v>
      </c>
      <c r="K110" s="178" t="s">
        <v>667</v>
      </c>
      <c r="L110" s="58"/>
      <c r="M110" s="182" t="s">
        <v>561</v>
      </c>
      <c r="N110" s="183" t="s">
        <v>574</v>
      </c>
      <c r="O110" s="184">
        <v>0</v>
      </c>
      <c r="P110" s="184">
        <f>O110*H110</f>
        <v>0</v>
      </c>
      <c r="Q110" s="184">
        <v>0</v>
      </c>
      <c r="R110" s="184">
        <f>Q110*H110</f>
        <v>0</v>
      </c>
      <c r="S110" s="184">
        <v>0</v>
      </c>
      <c r="T110" s="185">
        <f>S110*H110</f>
        <v>0</v>
      </c>
      <c r="AR110" s="24" t="s">
        <v>310</v>
      </c>
      <c r="AT110" s="24" t="s">
        <v>663</v>
      </c>
      <c r="AU110" s="24" t="s">
        <v>612</v>
      </c>
      <c r="AY110" s="24" t="s">
        <v>661</v>
      </c>
      <c r="BE110" s="186">
        <f>IF(N110="základní",J110,0)</f>
        <v>0</v>
      </c>
      <c r="BF110" s="186">
        <f>IF(N110="snížená",J110,0)</f>
        <v>0</v>
      </c>
      <c r="BG110" s="186">
        <f>IF(N110="zákl. přenesená",J110,0)</f>
        <v>0</v>
      </c>
      <c r="BH110" s="186">
        <f>IF(N110="sníž. přenesená",J110,0)</f>
        <v>0</v>
      </c>
      <c r="BI110" s="186">
        <f>IF(N110="nulová",J110,0)</f>
        <v>0</v>
      </c>
      <c r="BJ110" s="24" t="s">
        <v>610</v>
      </c>
      <c r="BK110" s="186">
        <f>ROUND(I110*H110,2)</f>
        <v>0</v>
      </c>
      <c r="BL110" s="24" t="s">
        <v>310</v>
      </c>
      <c r="BM110" s="24" t="s">
        <v>350</v>
      </c>
    </row>
    <row r="111" spans="2:65" s="1" customFormat="1" ht="16.5" customHeight="1">
      <c r="B111" s="38"/>
      <c r="C111" s="176" t="s">
        <v>718</v>
      </c>
      <c r="D111" s="176" t="s">
        <v>663</v>
      </c>
      <c r="E111" s="177" t="s">
        <v>351</v>
      </c>
      <c r="F111" s="178" t="s">
        <v>352</v>
      </c>
      <c r="G111" s="179" t="s">
        <v>309</v>
      </c>
      <c r="H111" s="180">
        <v>1</v>
      </c>
      <c r="I111" s="181"/>
      <c r="J111" s="181">
        <f>ROUND(I111*H111,2)</f>
        <v>0</v>
      </c>
      <c r="K111" s="178" t="s">
        <v>667</v>
      </c>
      <c r="L111" s="58"/>
      <c r="M111" s="182" t="s">
        <v>561</v>
      </c>
      <c r="N111" s="226" t="s">
        <v>574</v>
      </c>
      <c r="O111" s="227">
        <v>0</v>
      </c>
      <c r="P111" s="227">
        <f>O111*H111</f>
        <v>0</v>
      </c>
      <c r="Q111" s="227">
        <v>0</v>
      </c>
      <c r="R111" s="227">
        <f>Q111*H111</f>
        <v>0</v>
      </c>
      <c r="S111" s="227">
        <v>0</v>
      </c>
      <c r="T111" s="228">
        <f>S111*H111</f>
        <v>0</v>
      </c>
      <c r="AR111" s="24" t="s">
        <v>310</v>
      </c>
      <c r="AT111" s="24" t="s">
        <v>663</v>
      </c>
      <c r="AU111" s="24" t="s">
        <v>612</v>
      </c>
      <c r="AY111" s="24" t="s">
        <v>661</v>
      </c>
      <c r="BE111" s="186">
        <f>IF(N111="základní",J111,0)</f>
        <v>0</v>
      </c>
      <c r="BF111" s="186">
        <f>IF(N111="snížená",J111,0)</f>
        <v>0</v>
      </c>
      <c r="BG111" s="186">
        <f>IF(N111="zákl. přenesená",J111,0)</f>
        <v>0</v>
      </c>
      <c r="BH111" s="186">
        <f>IF(N111="sníž. přenesená",J111,0)</f>
        <v>0</v>
      </c>
      <c r="BI111" s="186">
        <f>IF(N111="nulová",J111,0)</f>
        <v>0</v>
      </c>
      <c r="BJ111" s="24" t="s">
        <v>610</v>
      </c>
      <c r="BK111" s="186">
        <f>ROUND(I111*H111,2)</f>
        <v>0</v>
      </c>
      <c r="BL111" s="24" t="s">
        <v>310</v>
      </c>
      <c r="BM111" s="24" t="s">
        <v>353</v>
      </c>
    </row>
    <row r="112" spans="2:65" s="1" customFormat="1" ht="6.95" customHeight="1"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58"/>
    </row>
  </sheetData>
  <sheetProtection formatColumns="0" formatRows="0" autoFilter="0"/>
  <autoFilter ref="C81:K111"/>
  <mergeCells count="10">
    <mergeCell ref="E74:H74"/>
    <mergeCell ref="G1:H1"/>
    <mergeCell ref="E45:H45"/>
    <mergeCell ref="E47:H47"/>
    <mergeCell ref="L2:V2"/>
    <mergeCell ref="E7:H7"/>
    <mergeCell ref="E9:H9"/>
    <mergeCell ref="E24:H24"/>
    <mergeCell ref="J51:J52"/>
    <mergeCell ref="E72:H72"/>
  </mergeCells>
  <phoneticPr fontId="45" type="noConversion"/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32" customWidth="1"/>
    <col min="2" max="2" width="1.6640625" style="232" customWidth="1"/>
    <col min="3" max="4" width="5" style="232" customWidth="1"/>
    <col min="5" max="5" width="11.6640625" style="232" customWidth="1"/>
    <col min="6" max="6" width="9.1640625" style="232" customWidth="1"/>
    <col min="7" max="7" width="5" style="232" customWidth="1"/>
    <col min="8" max="8" width="77.83203125" style="232" customWidth="1"/>
    <col min="9" max="10" width="20" style="232" customWidth="1"/>
    <col min="11" max="11" width="1.6640625" style="232" customWidth="1"/>
  </cols>
  <sheetData>
    <row r="1" spans="2:11" ht="37.5" customHeight="1"/>
    <row r="2" spans="2:11" ht="7.5" customHeight="1">
      <c r="B2" s="233"/>
      <c r="C2" s="234"/>
      <c r="D2" s="234"/>
      <c r="E2" s="234"/>
      <c r="F2" s="234"/>
      <c r="G2" s="234"/>
      <c r="H2" s="234"/>
      <c r="I2" s="234"/>
      <c r="J2" s="234"/>
      <c r="K2" s="235"/>
    </row>
    <row r="3" spans="2:11" s="15" customFormat="1" ht="45" customHeight="1">
      <c r="B3" s="236"/>
      <c r="C3" s="362" t="s">
        <v>354</v>
      </c>
      <c r="D3" s="362"/>
      <c r="E3" s="362"/>
      <c r="F3" s="362"/>
      <c r="G3" s="362"/>
      <c r="H3" s="362"/>
      <c r="I3" s="362"/>
      <c r="J3" s="362"/>
      <c r="K3" s="237"/>
    </row>
    <row r="4" spans="2:11" ht="25.5" customHeight="1">
      <c r="B4" s="238"/>
      <c r="C4" s="364" t="s">
        <v>355</v>
      </c>
      <c r="D4" s="364"/>
      <c r="E4" s="364"/>
      <c r="F4" s="364"/>
      <c r="G4" s="364"/>
      <c r="H4" s="364"/>
      <c r="I4" s="364"/>
      <c r="J4" s="364"/>
      <c r="K4" s="239"/>
    </row>
    <row r="5" spans="2:11" ht="5.25" customHeight="1">
      <c r="B5" s="238"/>
      <c r="C5" s="240"/>
      <c r="D5" s="240"/>
      <c r="E5" s="240"/>
      <c r="F5" s="240"/>
      <c r="G5" s="240"/>
      <c r="H5" s="240"/>
      <c r="I5" s="240"/>
      <c r="J5" s="240"/>
      <c r="K5" s="239"/>
    </row>
    <row r="6" spans="2:11" ht="15" customHeight="1">
      <c r="B6" s="238"/>
      <c r="C6" s="359" t="s">
        <v>356</v>
      </c>
      <c r="D6" s="359"/>
      <c r="E6" s="359"/>
      <c r="F6" s="359"/>
      <c r="G6" s="359"/>
      <c r="H6" s="359"/>
      <c r="I6" s="359"/>
      <c r="J6" s="359"/>
      <c r="K6" s="239"/>
    </row>
    <row r="7" spans="2:11" ht="15" customHeight="1">
      <c r="B7" s="242"/>
      <c r="C7" s="359" t="s">
        <v>357</v>
      </c>
      <c r="D7" s="359"/>
      <c r="E7" s="359"/>
      <c r="F7" s="359"/>
      <c r="G7" s="359"/>
      <c r="H7" s="359"/>
      <c r="I7" s="359"/>
      <c r="J7" s="359"/>
      <c r="K7" s="239"/>
    </row>
    <row r="8" spans="2:11" ht="12.75" customHeight="1">
      <c r="B8" s="242"/>
      <c r="C8" s="241"/>
      <c r="D8" s="241"/>
      <c r="E8" s="241"/>
      <c r="F8" s="241"/>
      <c r="G8" s="241"/>
      <c r="H8" s="241"/>
      <c r="I8" s="241"/>
      <c r="J8" s="241"/>
      <c r="K8" s="239"/>
    </row>
    <row r="9" spans="2:11" ht="15" customHeight="1">
      <c r="B9" s="242"/>
      <c r="C9" s="359" t="s">
        <v>358</v>
      </c>
      <c r="D9" s="359"/>
      <c r="E9" s="359"/>
      <c r="F9" s="359"/>
      <c r="G9" s="359"/>
      <c r="H9" s="359"/>
      <c r="I9" s="359"/>
      <c r="J9" s="359"/>
      <c r="K9" s="239"/>
    </row>
    <row r="10" spans="2:11" ht="15" customHeight="1">
      <c r="B10" s="242"/>
      <c r="C10" s="241"/>
      <c r="D10" s="359" t="s">
        <v>359</v>
      </c>
      <c r="E10" s="359"/>
      <c r="F10" s="359"/>
      <c r="G10" s="359"/>
      <c r="H10" s="359"/>
      <c r="I10" s="359"/>
      <c r="J10" s="359"/>
      <c r="K10" s="239"/>
    </row>
    <row r="11" spans="2:11" ht="15" customHeight="1">
      <c r="B11" s="242"/>
      <c r="C11" s="243"/>
      <c r="D11" s="359" t="s">
        <v>360</v>
      </c>
      <c r="E11" s="359"/>
      <c r="F11" s="359"/>
      <c r="G11" s="359"/>
      <c r="H11" s="359"/>
      <c r="I11" s="359"/>
      <c r="J11" s="359"/>
      <c r="K11" s="239"/>
    </row>
    <row r="12" spans="2:11" ht="12.75" customHeight="1">
      <c r="B12" s="242"/>
      <c r="C12" s="243"/>
      <c r="D12" s="243"/>
      <c r="E12" s="243"/>
      <c r="F12" s="243"/>
      <c r="G12" s="243"/>
      <c r="H12" s="243"/>
      <c r="I12" s="243"/>
      <c r="J12" s="243"/>
      <c r="K12" s="239"/>
    </row>
    <row r="13" spans="2:11" ht="15" customHeight="1">
      <c r="B13" s="242"/>
      <c r="C13" s="243"/>
      <c r="D13" s="359" t="s">
        <v>361</v>
      </c>
      <c r="E13" s="359"/>
      <c r="F13" s="359"/>
      <c r="G13" s="359"/>
      <c r="H13" s="359"/>
      <c r="I13" s="359"/>
      <c r="J13" s="359"/>
      <c r="K13" s="239"/>
    </row>
    <row r="14" spans="2:11" ht="15" customHeight="1">
      <c r="B14" s="242"/>
      <c r="C14" s="243"/>
      <c r="D14" s="359" t="s">
        <v>362</v>
      </c>
      <c r="E14" s="359"/>
      <c r="F14" s="359"/>
      <c r="G14" s="359"/>
      <c r="H14" s="359"/>
      <c r="I14" s="359"/>
      <c r="J14" s="359"/>
      <c r="K14" s="239"/>
    </row>
    <row r="15" spans="2:11" ht="15" customHeight="1">
      <c r="B15" s="242"/>
      <c r="C15" s="243"/>
      <c r="D15" s="359" t="s">
        <v>363</v>
      </c>
      <c r="E15" s="359"/>
      <c r="F15" s="359"/>
      <c r="G15" s="359"/>
      <c r="H15" s="359"/>
      <c r="I15" s="359"/>
      <c r="J15" s="359"/>
      <c r="K15" s="239"/>
    </row>
    <row r="16" spans="2:11" ht="15" customHeight="1">
      <c r="B16" s="242"/>
      <c r="C16" s="243"/>
      <c r="D16" s="243"/>
      <c r="E16" s="244" t="s">
        <v>609</v>
      </c>
      <c r="F16" s="359" t="s">
        <v>364</v>
      </c>
      <c r="G16" s="359"/>
      <c r="H16" s="359"/>
      <c r="I16" s="359"/>
      <c r="J16" s="359"/>
      <c r="K16" s="239"/>
    </row>
    <row r="17" spans="2:11" ht="15" customHeight="1">
      <c r="B17" s="242"/>
      <c r="C17" s="243"/>
      <c r="D17" s="243"/>
      <c r="E17" s="244" t="s">
        <v>365</v>
      </c>
      <c r="F17" s="359" t="s">
        <v>366</v>
      </c>
      <c r="G17" s="359"/>
      <c r="H17" s="359"/>
      <c r="I17" s="359"/>
      <c r="J17" s="359"/>
      <c r="K17" s="239"/>
    </row>
    <row r="18" spans="2:11" ht="15" customHeight="1">
      <c r="B18" s="242"/>
      <c r="C18" s="243"/>
      <c r="D18" s="243"/>
      <c r="E18" s="244" t="s">
        <v>367</v>
      </c>
      <c r="F18" s="359" t="s">
        <v>368</v>
      </c>
      <c r="G18" s="359"/>
      <c r="H18" s="359"/>
      <c r="I18" s="359"/>
      <c r="J18" s="359"/>
      <c r="K18" s="239"/>
    </row>
    <row r="19" spans="2:11" ht="15" customHeight="1">
      <c r="B19" s="242"/>
      <c r="C19" s="243"/>
      <c r="D19" s="243"/>
      <c r="E19" s="244" t="s">
        <v>369</v>
      </c>
      <c r="F19" s="359" t="s">
        <v>622</v>
      </c>
      <c r="G19" s="359"/>
      <c r="H19" s="359"/>
      <c r="I19" s="359"/>
      <c r="J19" s="359"/>
      <c r="K19" s="239"/>
    </row>
    <row r="20" spans="2:11" ht="15" customHeight="1">
      <c r="B20" s="242"/>
      <c r="C20" s="243"/>
      <c r="D20" s="243"/>
      <c r="E20" s="244" t="s">
        <v>370</v>
      </c>
      <c r="F20" s="359" t="s">
        <v>371</v>
      </c>
      <c r="G20" s="359"/>
      <c r="H20" s="359"/>
      <c r="I20" s="359"/>
      <c r="J20" s="359"/>
      <c r="K20" s="239"/>
    </row>
    <row r="21" spans="2:11" ht="15" customHeight="1">
      <c r="B21" s="242"/>
      <c r="C21" s="243"/>
      <c r="D21" s="243"/>
      <c r="E21" s="244" t="s">
        <v>616</v>
      </c>
      <c r="F21" s="359" t="s">
        <v>372</v>
      </c>
      <c r="G21" s="359"/>
      <c r="H21" s="359"/>
      <c r="I21" s="359"/>
      <c r="J21" s="359"/>
      <c r="K21" s="239"/>
    </row>
    <row r="22" spans="2:11" ht="12.75" customHeight="1">
      <c r="B22" s="242"/>
      <c r="C22" s="243"/>
      <c r="D22" s="243"/>
      <c r="E22" s="243"/>
      <c r="F22" s="243"/>
      <c r="G22" s="243"/>
      <c r="H22" s="243"/>
      <c r="I22" s="243"/>
      <c r="J22" s="243"/>
      <c r="K22" s="239"/>
    </row>
    <row r="23" spans="2:11" ht="15" customHeight="1">
      <c r="B23" s="242"/>
      <c r="C23" s="359" t="s">
        <v>373</v>
      </c>
      <c r="D23" s="359"/>
      <c r="E23" s="359"/>
      <c r="F23" s="359"/>
      <c r="G23" s="359"/>
      <c r="H23" s="359"/>
      <c r="I23" s="359"/>
      <c r="J23" s="359"/>
      <c r="K23" s="239"/>
    </row>
    <row r="24" spans="2:11" ht="15" customHeight="1">
      <c r="B24" s="242"/>
      <c r="C24" s="359" t="s">
        <v>374</v>
      </c>
      <c r="D24" s="359"/>
      <c r="E24" s="359"/>
      <c r="F24" s="359"/>
      <c r="G24" s="359"/>
      <c r="H24" s="359"/>
      <c r="I24" s="359"/>
      <c r="J24" s="359"/>
      <c r="K24" s="239"/>
    </row>
    <row r="25" spans="2:11" ht="15" customHeight="1">
      <c r="B25" s="242"/>
      <c r="C25" s="241"/>
      <c r="D25" s="359" t="s">
        <v>375</v>
      </c>
      <c r="E25" s="359"/>
      <c r="F25" s="359"/>
      <c r="G25" s="359"/>
      <c r="H25" s="359"/>
      <c r="I25" s="359"/>
      <c r="J25" s="359"/>
      <c r="K25" s="239"/>
    </row>
    <row r="26" spans="2:11" ht="15" customHeight="1">
      <c r="B26" s="242"/>
      <c r="C26" s="243"/>
      <c r="D26" s="359" t="s">
        <v>376</v>
      </c>
      <c r="E26" s="359"/>
      <c r="F26" s="359"/>
      <c r="G26" s="359"/>
      <c r="H26" s="359"/>
      <c r="I26" s="359"/>
      <c r="J26" s="359"/>
      <c r="K26" s="239"/>
    </row>
    <row r="27" spans="2:11" ht="12.75" customHeight="1">
      <c r="B27" s="242"/>
      <c r="C27" s="243"/>
      <c r="D27" s="243"/>
      <c r="E27" s="243"/>
      <c r="F27" s="243"/>
      <c r="G27" s="243"/>
      <c r="H27" s="243"/>
      <c r="I27" s="243"/>
      <c r="J27" s="243"/>
      <c r="K27" s="239"/>
    </row>
    <row r="28" spans="2:11" ht="15" customHeight="1">
      <c r="B28" s="242"/>
      <c r="C28" s="243"/>
      <c r="D28" s="359" t="s">
        <v>377</v>
      </c>
      <c r="E28" s="359"/>
      <c r="F28" s="359"/>
      <c r="G28" s="359"/>
      <c r="H28" s="359"/>
      <c r="I28" s="359"/>
      <c r="J28" s="359"/>
      <c r="K28" s="239"/>
    </row>
    <row r="29" spans="2:11" ht="15" customHeight="1">
      <c r="B29" s="242"/>
      <c r="C29" s="243"/>
      <c r="D29" s="359" t="s">
        <v>378</v>
      </c>
      <c r="E29" s="359"/>
      <c r="F29" s="359"/>
      <c r="G29" s="359"/>
      <c r="H29" s="359"/>
      <c r="I29" s="359"/>
      <c r="J29" s="359"/>
      <c r="K29" s="239"/>
    </row>
    <row r="30" spans="2:11" ht="12.75" customHeight="1">
      <c r="B30" s="242"/>
      <c r="C30" s="243"/>
      <c r="D30" s="243"/>
      <c r="E30" s="243"/>
      <c r="F30" s="243"/>
      <c r="G30" s="243"/>
      <c r="H30" s="243"/>
      <c r="I30" s="243"/>
      <c r="J30" s="243"/>
      <c r="K30" s="239"/>
    </row>
    <row r="31" spans="2:11" ht="15" customHeight="1">
      <c r="B31" s="242"/>
      <c r="C31" s="243"/>
      <c r="D31" s="359" t="s">
        <v>379</v>
      </c>
      <c r="E31" s="359"/>
      <c r="F31" s="359"/>
      <c r="G31" s="359"/>
      <c r="H31" s="359"/>
      <c r="I31" s="359"/>
      <c r="J31" s="359"/>
      <c r="K31" s="239"/>
    </row>
    <row r="32" spans="2:11" ht="15" customHeight="1">
      <c r="B32" s="242"/>
      <c r="C32" s="243"/>
      <c r="D32" s="359" t="s">
        <v>380</v>
      </c>
      <c r="E32" s="359"/>
      <c r="F32" s="359"/>
      <c r="G32" s="359"/>
      <c r="H32" s="359"/>
      <c r="I32" s="359"/>
      <c r="J32" s="359"/>
      <c r="K32" s="239"/>
    </row>
    <row r="33" spans="2:11" ht="15" customHeight="1">
      <c r="B33" s="242"/>
      <c r="C33" s="243"/>
      <c r="D33" s="359" t="s">
        <v>381</v>
      </c>
      <c r="E33" s="359"/>
      <c r="F33" s="359"/>
      <c r="G33" s="359"/>
      <c r="H33" s="359"/>
      <c r="I33" s="359"/>
      <c r="J33" s="359"/>
      <c r="K33" s="239"/>
    </row>
    <row r="34" spans="2:11" ht="15" customHeight="1">
      <c r="B34" s="242"/>
      <c r="C34" s="243"/>
      <c r="D34" s="241"/>
      <c r="E34" s="245" t="s">
        <v>646</v>
      </c>
      <c r="F34" s="241"/>
      <c r="G34" s="359" t="s">
        <v>382</v>
      </c>
      <c r="H34" s="359"/>
      <c r="I34" s="359"/>
      <c r="J34" s="359"/>
      <c r="K34" s="239"/>
    </row>
    <row r="35" spans="2:11" ht="30.75" customHeight="1">
      <c r="B35" s="242"/>
      <c r="C35" s="243"/>
      <c r="D35" s="241"/>
      <c r="E35" s="245" t="s">
        <v>383</v>
      </c>
      <c r="F35" s="241"/>
      <c r="G35" s="359" t="s">
        <v>384</v>
      </c>
      <c r="H35" s="359"/>
      <c r="I35" s="359"/>
      <c r="J35" s="359"/>
      <c r="K35" s="239"/>
    </row>
    <row r="36" spans="2:11" ht="15" customHeight="1">
      <c r="B36" s="242"/>
      <c r="C36" s="243"/>
      <c r="D36" s="241"/>
      <c r="E36" s="245" t="s">
        <v>584</v>
      </c>
      <c r="F36" s="241"/>
      <c r="G36" s="359" t="s">
        <v>385</v>
      </c>
      <c r="H36" s="359"/>
      <c r="I36" s="359"/>
      <c r="J36" s="359"/>
      <c r="K36" s="239"/>
    </row>
    <row r="37" spans="2:11" ht="15" customHeight="1">
      <c r="B37" s="242"/>
      <c r="C37" s="243"/>
      <c r="D37" s="241"/>
      <c r="E37" s="245" t="s">
        <v>647</v>
      </c>
      <c r="F37" s="241"/>
      <c r="G37" s="359" t="s">
        <v>386</v>
      </c>
      <c r="H37" s="359"/>
      <c r="I37" s="359"/>
      <c r="J37" s="359"/>
      <c r="K37" s="239"/>
    </row>
    <row r="38" spans="2:11" ht="15" customHeight="1">
      <c r="B38" s="242"/>
      <c r="C38" s="243"/>
      <c r="D38" s="241"/>
      <c r="E38" s="245" t="s">
        <v>648</v>
      </c>
      <c r="F38" s="241"/>
      <c r="G38" s="359" t="s">
        <v>387</v>
      </c>
      <c r="H38" s="359"/>
      <c r="I38" s="359"/>
      <c r="J38" s="359"/>
      <c r="K38" s="239"/>
    </row>
    <row r="39" spans="2:11" ht="15" customHeight="1">
      <c r="B39" s="242"/>
      <c r="C39" s="243"/>
      <c r="D39" s="241"/>
      <c r="E39" s="245" t="s">
        <v>649</v>
      </c>
      <c r="F39" s="241"/>
      <c r="G39" s="359" t="s">
        <v>388</v>
      </c>
      <c r="H39" s="359"/>
      <c r="I39" s="359"/>
      <c r="J39" s="359"/>
      <c r="K39" s="239"/>
    </row>
    <row r="40" spans="2:11" ht="15" customHeight="1">
      <c r="B40" s="242"/>
      <c r="C40" s="243"/>
      <c r="D40" s="241"/>
      <c r="E40" s="245" t="s">
        <v>389</v>
      </c>
      <c r="F40" s="241"/>
      <c r="G40" s="359" t="s">
        <v>390</v>
      </c>
      <c r="H40" s="359"/>
      <c r="I40" s="359"/>
      <c r="J40" s="359"/>
      <c r="K40" s="239"/>
    </row>
    <row r="41" spans="2:11" ht="15" customHeight="1">
      <c r="B41" s="242"/>
      <c r="C41" s="243"/>
      <c r="D41" s="241"/>
      <c r="E41" s="245"/>
      <c r="F41" s="241"/>
      <c r="G41" s="359" t="s">
        <v>391</v>
      </c>
      <c r="H41" s="359"/>
      <c r="I41" s="359"/>
      <c r="J41" s="359"/>
      <c r="K41" s="239"/>
    </row>
    <row r="42" spans="2:11" ht="15" customHeight="1">
      <c r="B42" s="242"/>
      <c r="C42" s="243"/>
      <c r="D42" s="241"/>
      <c r="E42" s="245" t="s">
        <v>392</v>
      </c>
      <c r="F42" s="241"/>
      <c r="G42" s="359" t="s">
        <v>393</v>
      </c>
      <c r="H42" s="359"/>
      <c r="I42" s="359"/>
      <c r="J42" s="359"/>
      <c r="K42" s="239"/>
    </row>
    <row r="43" spans="2:11" ht="15" customHeight="1">
      <c r="B43" s="242"/>
      <c r="C43" s="243"/>
      <c r="D43" s="241"/>
      <c r="E43" s="245" t="s">
        <v>651</v>
      </c>
      <c r="F43" s="241"/>
      <c r="G43" s="359" t="s">
        <v>394</v>
      </c>
      <c r="H43" s="359"/>
      <c r="I43" s="359"/>
      <c r="J43" s="359"/>
      <c r="K43" s="239"/>
    </row>
    <row r="44" spans="2:11" ht="12.75" customHeight="1">
      <c r="B44" s="242"/>
      <c r="C44" s="243"/>
      <c r="D44" s="241"/>
      <c r="E44" s="241"/>
      <c r="F44" s="241"/>
      <c r="G44" s="241"/>
      <c r="H44" s="241"/>
      <c r="I44" s="241"/>
      <c r="J44" s="241"/>
      <c r="K44" s="239"/>
    </row>
    <row r="45" spans="2:11" ht="15" customHeight="1">
      <c r="B45" s="242"/>
      <c r="C45" s="243"/>
      <c r="D45" s="359" t="s">
        <v>395</v>
      </c>
      <c r="E45" s="359"/>
      <c r="F45" s="359"/>
      <c r="G45" s="359"/>
      <c r="H45" s="359"/>
      <c r="I45" s="359"/>
      <c r="J45" s="359"/>
      <c r="K45" s="239"/>
    </row>
    <row r="46" spans="2:11" ht="15" customHeight="1">
      <c r="B46" s="242"/>
      <c r="C46" s="243"/>
      <c r="D46" s="243"/>
      <c r="E46" s="359" t="s">
        <v>396</v>
      </c>
      <c r="F46" s="359"/>
      <c r="G46" s="359"/>
      <c r="H46" s="359"/>
      <c r="I46" s="359"/>
      <c r="J46" s="359"/>
      <c r="K46" s="239"/>
    </row>
    <row r="47" spans="2:11" ht="15" customHeight="1">
      <c r="B47" s="242"/>
      <c r="C47" s="243"/>
      <c r="D47" s="243"/>
      <c r="E47" s="359" t="s">
        <v>397</v>
      </c>
      <c r="F47" s="359"/>
      <c r="G47" s="359"/>
      <c r="H47" s="359"/>
      <c r="I47" s="359"/>
      <c r="J47" s="359"/>
      <c r="K47" s="239"/>
    </row>
    <row r="48" spans="2:11" ht="15" customHeight="1">
      <c r="B48" s="242"/>
      <c r="C48" s="243"/>
      <c r="D48" s="243"/>
      <c r="E48" s="359" t="s">
        <v>398</v>
      </c>
      <c r="F48" s="359"/>
      <c r="G48" s="359"/>
      <c r="H48" s="359"/>
      <c r="I48" s="359"/>
      <c r="J48" s="359"/>
      <c r="K48" s="239"/>
    </row>
    <row r="49" spans="2:11" ht="15" customHeight="1">
      <c r="B49" s="242"/>
      <c r="C49" s="243"/>
      <c r="D49" s="359" t="s">
        <v>399</v>
      </c>
      <c r="E49" s="359"/>
      <c r="F49" s="359"/>
      <c r="G49" s="359"/>
      <c r="H49" s="359"/>
      <c r="I49" s="359"/>
      <c r="J49" s="359"/>
      <c r="K49" s="239"/>
    </row>
    <row r="50" spans="2:11" ht="25.5" customHeight="1">
      <c r="B50" s="238"/>
      <c r="C50" s="364" t="s">
        <v>400</v>
      </c>
      <c r="D50" s="364"/>
      <c r="E50" s="364"/>
      <c r="F50" s="364"/>
      <c r="G50" s="364"/>
      <c r="H50" s="364"/>
      <c r="I50" s="364"/>
      <c r="J50" s="364"/>
      <c r="K50" s="239"/>
    </row>
    <row r="51" spans="2:11" ht="5.25" customHeight="1">
      <c r="B51" s="238"/>
      <c r="C51" s="240"/>
      <c r="D51" s="240"/>
      <c r="E51" s="240"/>
      <c r="F51" s="240"/>
      <c r="G51" s="240"/>
      <c r="H51" s="240"/>
      <c r="I51" s="240"/>
      <c r="J51" s="240"/>
      <c r="K51" s="239"/>
    </row>
    <row r="52" spans="2:11" ht="15" customHeight="1">
      <c r="B52" s="238"/>
      <c r="C52" s="359" t="s">
        <v>401</v>
      </c>
      <c r="D52" s="359"/>
      <c r="E52" s="359"/>
      <c r="F52" s="359"/>
      <c r="G52" s="359"/>
      <c r="H52" s="359"/>
      <c r="I52" s="359"/>
      <c r="J52" s="359"/>
      <c r="K52" s="239"/>
    </row>
    <row r="53" spans="2:11" ht="15" customHeight="1">
      <c r="B53" s="238"/>
      <c r="C53" s="359" t="s">
        <v>402</v>
      </c>
      <c r="D53" s="359"/>
      <c r="E53" s="359"/>
      <c r="F53" s="359"/>
      <c r="G53" s="359"/>
      <c r="H53" s="359"/>
      <c r="I53" s="359"/>
      <c r="J53" s="359"/>
      <c r="K53" s="239"/>
    </row>
    <row r="54" spans="2:11" ht="12.75" customHeight="1">
      <c r="B54" s="238"/>
      <c r="C54" s="241"/>
      <c r="D54" s="241"/>
      <c r="E54" s="241"/>
      <c r="F54" s="241"/>
      <c r="G54" s="241"/>
      <c r="H54" s="241"/>
      <c r="I54" s="241"/>
      <c r="J54" s="241"/>
      <c r="K54" s="239"/>
    </row>
    <row r="55" spans="2:11" ht="15" customHeight="1">
      <c r="B55" s="238"/>
      <c r="C55" s="359" t="s">
        <v>403</v>
      </c>
      <c r="D55" s="359"/>
      <c r="E55" s="359"/>
      <c r="F55" s="359"/>
      <c r="G55" s="359"/>
      <c r="H55" s="359"/>
      <c r="I55" s="359"/>
      <c r="J55" s="359"/>
      <c r="K55" s="239"/>
    </row>
    <row r="56" spans="2:11" ht="15" customHeight="1">
      <c r="B56" s="238"/>
      <c r="C56" s="243"/>
      <c r="D56" s="359" t="s">
        <v>404</v>
      </c>
      <c r="E56" s="359"/>
      <c r="F56" s="359"/>
      <c r="G56" s="359"/>
      <c r="H56" s="359"/>
      <c r="I56" s="359"/>
      <c r="J56" s="359"/>
      <c r="K56" s="239"/>
    </row>
    <row r="57" spans="2:11" ht="15" customHeight="1">
      <c r="B57" s="238"/>
      <c r="C57" s="243"/>
      <c r="D57" s="359" t="s">
        <v>405</v>
      </c>
      <c r="E57" s="359"/>
      <c r="F57" s="359"/>
      <c r="G57" s="359"/>
      <c r="H57" s="359"/>
      <c r="I57" s="359"/>
      <c r="J57" s="359"/>
      <c r="K57" s="239"/>
    </row>
    <row r="58" spans="2:11" ht="15" customHeight="1">
      <c r="B58" s="238"/>
      <c r="C58" s="243"/>
      <c r="D58" s="359" t="s">
        <v>406</v>
      </c>
      <c r="E58" s="359"/>
      <c r="F58" s="359"/>
      <c r="G58" s="359"/>
      <c r="H58" s="359"/>
      <c r="I58" s="359"/>
      <c r="J58" s="359"/>
      <c r="K58" s="239"/>
    </row>
    <row r="59" spans="2:11" ht="15" customHeight="1">
      <c r="B59" s="238"/>
      <c r="C59" s="243"/>
      <c r="D59" s="359" t="s">
        <v>407</v>
      </c>
      <c r="E59" s="359"/>
      <c r="F59" s="359"/>
      <c r="G59" s="359"/>
      <c r="H59" s="359"/>
      <c r="I59" s="359"/>
      <c r="J59" s="359"/>
      <c r="K59" s="239"/>
    </row>
    <row r="60" spans="2:11" ht="15" customHeight="1">
      <c r="B60" s="238"/>
      <c r="C60" s="243"/>
      <c r="D60" s="363" t="s">
        <v>408</v>
      </c>
      <c r="E60" s="363"/>
      <c r="F60" s="363"/>
      <c r="G60" s="363"/>
      <c r="H60" s="363"/>
      <c r="I60" s="363"/>
      <c r="J60" s="363"/>
      <c r="K60" s="239"/>
    </row>
    <row r="61" spans="2:11" ht="15" customHeight="1">
      <c r="B61" s="238"/>
      <c r="C61" s="243"/>
      <c r="D61" s="359" t="s">
        <v>409</v>
      </c>
      <c r="E61" s="359"/>
      <c r="F61" s="359"/>
      <c r="G61" s="359"/>
      <c r="H61" s="359"/>
      <c r="I61" s="359"/>
      <c r="J61" s="359"/>
      <c r="K61" s="239"/>
    </row>
    <row r="62" spans="2:11" ht="12.75" customHeight="1">
      <c r="B62" s="238"/>
      <c r="C62" s="243"/>
      <c r="D62" s="243"/>
      <c r="E62" s="246"/>
      <c r="F62" s="243"/>
      <c r="G62" s="243"/>
      <c r="H62" s="243"/>
      <c r="I62" s="243"/>
      <c r="J62" s="243"/>
      <c r="K62" s="239"/>
    </row>
    <row r="63" spans="2:11" ht="15" customHeight="1">
      <c r="B63" s="238"/>
      <c r="C63" s="243"/>
      <c r="D63" s="359" t="s">
        <v>410</v>
      </c>
      <c r="E63" s="359"/>
      <c r="F63" s="359"/>
      <c r="G63" s="359"/>
      <c r="H63" s="359"/>
      <c r="I63" s="359"/>
      <c r="J63" s="359"/>
      <c r="K63" s="239"/>
    </row>
    <row r="64" spans="2:11" ht="15" customHeight="1">
      <c r="B64" s="238"/>
      <c r="C64" s="243"/>
      <c r="D64" s="363" t="s">
        <v>411</v>
      </c>
      <c r="E64" s="363"/>
      <c r="F64" s="363"/>
      <c r="G64" s="363"/>
      <c r="H64" s="363"/>
      <c r="I64" s="363"/>
      <c r="J64" s="363"/>
      <c r="K64" s="239"/>
    </row>
    <row r="65" spans="2:11" ht="15" customHeight="1">
      <c r="B65" s="238"/>
      <c r="C65" s="243"/>
      <c r="D65" s="359" t="s">
        <v>412</v>
      </c>
      <c r="E65" s="359"/>
      <c r="F65" s="359"/>
      <c r="G65" s="359"/>
      <c r="H65" s="359"/>
      <c r="I65" s="359"/>
      <c r="J65" s="359"/>
      <c r="K65" s="239"/>
    </row>
    <row r="66" spans="2:11" ht="15" customHeight="1">
      <c r="B66" s="238"/>
      <c r="C66" s="243"/>
      <c r="D66" s="359" t="s">
        <v>413</v>
      </c>
      <c r="E66" s="359"/>
      <c r="F66" s="359"/>
      <c r="G66" s="359"/>
      <c r="H66" s="359"/>
      <c r="I66" s="359"/>
      <c r="J66" s="359"/>
      <c r="K66" s="239"/>
    </row>
    <row r="67" spans="2:11" ht="15" customHeight="1">
      <c r="B67" s="238"/>
      <c r="C67" s="243"/>
      <c r="D67" s="359" t="s">
        <v>414</v>
      </c>
      <c r="E67" s="359"/>
      <c r="F67" s="359"/>
      <c r="G67" s="359"/>
      <c r="H67" s="359"/>
      <c r="I67" s="359"/>
      <c r="J67" s="359"/>
      <c r="K67" s="239"/>
    </row>
    <row r="68" spans="2:11" ht="15" customHeight="1">
      <c r="B68" s="238"/>
      <c r="C68" s="243"/>
      <c r="D68" s="359" t="s">
        <v>415</v>
      </c>
      <c r="E68" s="359"/>
      <c r="F68" s="359"/>
      <c r="G68" s="359"/>
      <c r="H68" s="359"/>
      <c r="I68" s="359"/>
      <c r="J68" s="359"/>
      <c r="K68" s="239"/>
    </row>
    <row r="69" spans="2:11" ht="12.75" customHeight="1">
      <c r="B69" s="247"/>
      <c r="C69" s="248"/>
      <c r="D69" s="248"/>
      <c r="E69" s="248"/>
      <c r="F69" s="248"/>
      <c r="G69" s="248"/>
      <c r="H69" s="248"/>
      <c r="I69" s="248"/>
      <c r="J69" s="248"/>
      <c r="K69" s="249"/>
    </row>
    <row r="70" spans="2:11" ht="18.75" customHeight="1">
      <c r="B70" s="250"/>
      <c r="C70" s="250"/>
      <c r="D70" s="250"/>
      <c r="E70" s="250"/>
      <c r="F70" s="250"/>
      <c r="G70" s="250"/>
      <c r="H70" s="250"/>
      <c r="I70" s="250"/>
      <c r="J70" s="250"/>
      <c r="K70" s="251"/>
    </row>
    <row r="71" spans="2:11" ht="18.75" customHeight="1">
      <c r="B71" s="251"/>
      <c r="C71" s="251"/>
      <c r="D71" s="251"/>
      <c r="E71" s="251"/>
      <c r="F71" s="251"/>
      <c r="G71" s="251"/>
      <c r="H71" s="251"/>
      <c r="I71" s="251"/>
      <c r="J71" s="251"/>
      <c r="K71" s="251"/>
    </row>
    <row r="72" spans="2:11" ht="7.5" customHeight="1">
      <c r="B72" s="252"/>
      <c r="C72" s="253"/>
      <c r="D72" s="253"/>
      <c r="E72" s="253"/>
      <c r="F72" s="253"/>
      <c r="G72" s="253"/>
      <c r="H72" s="253"/>
      <c r="I72" s="253"/>
      <c r="J72" s="253"/>
      <c r="K72" s="254"/>
    </row>
    <row r="73" spans="2:11" ht="45" customHeight="1">
      <c r="B73" s="255"/>
      <c r="C73" s="360" t="s">
        <v>628</v>
      </c>
      <c r="D73" s="360"/>
      <c r="E73" s="360"/>
      <c r="F73" s="360"/>
      <c r="G73" s="360"/>
      <c r="H73" s="360"/>
      <c r="I73" s="360"/>
      <c r="J73" s="360"/>
      <c r="K73" s="256"/>
    </row>
    <row r="74" spans="2:11" ht="17.25" customHeight="1">
      <c r="B74" s="255"/>
      <c r="C74" s="257" t="s">
        <v>416</v>
      </c>
      <c r="D74" s="257"/>
      <c r="E74" s="257"/>
      <c r="F74" s="257" t="s">
        <v>417</v>
      </c>
      <c r="G74" s="258"/>
      <c r="H74" s="257" t="s">
        <v>647</v>
      </c>
      <c r="I74" s="257" t="s">
        <v>588</v>
      </c>
      <c r="J74" s="257" t="s">
        <v>418</v>
      </c>
      <c r="K74" s="256"/>
    </row>
    <row r="75" spans="2:11" ht="17.25" customHeight="1">
      <c r="B75" s="255"/>
      <c r="C75" s="259" t="s">
        <v>419</v>
      </c>
      <c r="D75" s="259"/>
      <c r="E75" s="259"/>
      <c r="F75" s="260" t="s">
        <v>420</v>
      </c>
      <c r="G75" s="261"/>
      <c r="H75" s="259"/>
      <c r="I75" s="259"/>
      <c r="J75" s="259" t="s">
        <v>421</v>
      </c>
      <c r="K75" s="256"/>
    </row>
    <row r="76" spans="2:11" ht="5.25" customHeight="1">
      <c r="B76" s="255"/>
      <c r="C76" s="262"/>
      <c r="D76" s="262"/>
      <c r="E76" s="262"/>
      <c r="F76" s="262"/>
      <c r="G76" s="263"/>
      <c r="H76" s="262"/>
      <c r="I76" s="262"/>
      <c r="J76" s="262"/>
      <c r="K76" s="256"/>
    </row>
    <row r="77" spans="2:11" ht="15" customHeight="1">
      <c r="B77" s="255"/>
      <c r="C77" s="245" t="s">
        <v>584</v>
      </c>
      <c r="D77" s="262"/>
      <c r="E77" s="262"/>
      <c r="F77" s="264" t="s">
        <v>607</v>
      </c>
      <c r="G77" s="263"/>
      <c r="H77" s="245" t="s">
        <v>422</v>
      </c>
      <c r="I77" s="245" t="s">
        <v>423</v>
      </c>
      <c r="J77" s="245">
        <v>20</v>
      </c>
      <c r="K77" s="256"/>
    </row>
    <row r="78" spans="2:11" ht="15" customHeight="1">
      <c r="B78" s="255"/>
      <c r="C78" s="245" t="s">
        <v>424</v>
      </c>
      <c r="D78" s="245"/>
      <c r="E78" s="245"/>
      <c r="F78" s="264" t="s">
        <v>607</v>
      </c>
      <c r="G78" s="263"/>
      <c r="H78" s="245" t="s">
        <v>425</v>
      </c>
      <c r="I78" s="245" t="s">
        <v>423</v>
      </c>
      <c r="J78" s="245">
        <v>120</v>
      </c>
      <c r="K78" s="256"/>
    </row>
    <row r="79" spans="2:11" ht="15" customHeight="1">
      <c r="B79" s="265"/>
      <c r="C79" s="245" t="s">
        <v>426</v>
      </c>
      <c r="D79" s="245"/>
      <c r="E79" s="245"/>
      <c r="F79" s="264" t="s">
        <v>427</v>
      </c>
      <c r="G79" s="263"/>
      <c r="H79" s="245" t="s">
        <v>428</v>
      </c>
      <c r="I79" s="245" t="s">
        <v>423</v>
      </c>
      <c r="J79" s="245">
        <v>50</v>
      </c>
      <c r="K79" s="256"/>
    </row>
    <row r="80" spans="2:11" ht="15" customHeight="1">
      <c r="B80" s="265"/>
      <c r="C80" s="245" t="s">
        <v>429</v>
      </c>
      <c r="D80" s="245"/>
      <c r="E80" s="245"/>
      <c r="F80" s="264" t="s">
        <v>607</v>
      </c>
      <c r="G80" s="263"/>
      <c r="H80" s="245" t="s">
        <v>430</v>
      </c>
      <c r="I80" s="245" t="s">
        <v>431</v>
      </c>
      <c r="J80" s="245"/>
      <c r="K80" s="256"/>
    </row>
    <row r="81" spans="2:11" ht="15" customHeight="1">
      <c r="B81" s="265"/>
      <c r="C81" s="266" t="s">
        <v>432</v>
      </c>
      <c r="D81" s="266"/>
      <c r="E81" s="266"/>
      <c r="F81" s="267" t="s">
        <v>427</v>
      </c>
      <c r="G81" s="266"/>
      <c r="H81" s="266" t="s">
        <v>433</v>
      </c>
      <c r="I81" s="266" t="s">
        <v>423</v>
      </c>
      <c r="J81" s="266">
        <v>15</v>
      </c>
      <c r="K81" s="256"/>
    </row>
    <row r="82" spans="2:11" ht="15" customHeight="1">
      <c r="B82" s="265"/>
      <c r="C82" s="266" t="s">
        <v>434</v>
      </c>
      <c r="D82" s="266"/>
      <c r="E82" s="266"/>
      <c r="F82" s="267" t="s">
        <v>427</v>
      </c>
      <c r="G82" s="266"/>
      <c r="H82" s="266" t="s">
        <v>435</v>
      </c>
      <c r="I82" s="266" t="s">
        <v>423</v>
      </c>
      <c r="J82" s="266">
        <v>15</v>
      </c>
      <c r="K82" s="256"/>
    </row>
    <row r="83" spans="2:11" ht="15" customHeight="1">
      <c r="B83" s="265"/>
      <c r="C83" s="266" t="s">
        <v>436</v>
      </c>
      <c r="D83" s="266"/>
      <c r="E83" s="266"/>
      <c r="F83" s="267" t="s">
        <v>427</v>
      </c>
      <c r="G83" s="266"/>
      <c r="H83" s="266" t="s">
        <v>437</v>
      </c>
      <c r="I83" s="266" t="s">
        <v>423</v>
      </c>
      <c r="J83" s="266">
        <v>20</v>
      </c>
      <c r="K83" s="256"/>
    </row>
    <row r="84" spans="2:11" ht="15" customHeight="1">
      <c r="B84" s="265"/>
      <c r="C84" s="266" t="s">
        <v>438</v>
      </c>
      <c r="D84" s="266"/>
      <c r="E84" s="266"/>
      <c r="F84" s="267" t="s">
        <v>427</v>
      </c>
      <c r="G84" s="266"/>
      <c r="H84" s="266" t="s">
        <v>439</v>
      </c>
      <c r="I84" s="266" t="s">
        <v>423</v>
      </c>
      <c r="J84" s="266">
        <v>20</v>
      </c>
      <c r="K84" s="256"/>
    </row>
    <row r="85" spans="2:11" ht="15" customHeight="1">
      <c r="B85" s="265"/>
      <c r="C85" s="245" t="s">
        <v>440</v>
      </c>
      <c r="D85" s="245"/>
      <c r="E85" s="245"/>
      <c r="F85" s="264" t="s">
        <v>427</v>
      </c>
      <c r="G85" s="263"/>
      <c r="H85" s="245" t="s">
        <v>441</v>
      </c>
      <c r="I85" s="245" t="s">
        <v>423</v>
      </c>
      <c r="J85" s="245">
        <v>50</v>
      </c>
      <c r="K85" s="256"/>
    </row>
    <row r="86" spans="2:11" ht="15" customHeight="1">
      <c r="B86" s="265"/>
      <c r="C86" s="245" t="s">
        <v>442</v>
      </c>
      <c r="D86" s="245"/>
      <c r="E86" s="245"/>
      <c r="F86" s="264" t="s">
        <v>427</v>
      </c>
      <c r="G86" s="263"/>
      <c r="H86" s="245" t="s">
        <v>443</v>
      </c>
      <c r="I86" s="245" t="s">
        <v>423</v>
      </c>
      <c r="J86" s="245">
        <v>20</v>
      </c>
      <c r="K86" s="256"/>
    </row>
    <row r="87" spans="2:11" ht="15" customHeight="1">
      <c r="B87" s="265"/>
      <c r="C87" s="245" t="s">
        <v>444</v>
      </c>
      <c r="D87" s="245"/>
      <c r="E87" s="245"/>
      <c r="F87" s="264" t="s">
        <v>427</v>
      </c>
      <c r="G87" s="263"/>
      <c r="H87" s="245" t="s">
        <v>445</v>
      </c>
      <c r="I87" s="245" t="s">
        <v>423</v>
      </c>
      <c r="J87" s="245">
        <v>20</v>
      </c>
      <c r="K87" s="256"/>
    </row>
    <row r="88" spans="2:11" ht="15" customHeight="1">
      <c r="B88" s="265"/>
      <c r="C88" s="245" t="s">
        <v>446</v>
      </c>
      <c r="D88" s="245"/>
      <c r="E88" s="245"/>
      <c r="F88" s="264" t="s">
        <v>427</v>
      </c>
      <c r="G88" s="263"/>
      <c r="H88" s="245" t="s">
        <v>447</v>
      </c>
      <c r="I88" s="245" t="s">
        <v>423</v>
      </c>
      <c r="J88" s="245">
        <v>50</v>
      </c>
      <c r="K88" s="256"/>
    </row>
    <row r="89" spans="2:11" ht="15" customHeight="1">
      <c r="B89" s="265"/>
      <c r="C89" s="245" t="s">
        <v>448</v>
      </c>
      <c r="D89" s="245"/>
      <c r="E89" s="245"/>
      <c r="F89" s="264" t="s">
        <v>427</v>
      </c>
      <c r="G89" s="263"/>
      <c r="H89" s="245" t="s">
        <v>448</v>
      </c>
      <c r="I89" s="245" t="s">
        <v>423</v>
      </c>
      <c r="J89" s="245">
        <v>50</v>
      </c>
      <c r="K89" s="256"/>
    </row>
    <row r="90" spans="2:11" ht="15" customHeight="1">
      <c r="B90" s="265"/>
      <c r="C90" s="245" t="s">
        <v>652</v>
      </c>
      <c r="D90" s="245"/>
      <c r="E90" s="245"/>
      <c r="F90" s="264" t="s">
        <v>427</v>
      </c>
      <c r="G90" s="263"/>
      <c r="H90" s="245" t="s">
        <v>449</v>
      </c>
      <c r="I90" s="245" t="s">
        <v>423</v>
      </c>
      <c r="J90" s="245">
        <v>255</v>
      </c>
      <c r="K90" s="256"/>
    </row>
    <row r="91" spans="2:11" ht="15" customHeight="1">
      <c r="B91" s="265"/>
      <c r="C91" s="245" t="s">
        <v>450</v>
      </c>
      <c r="D91" s="245"/>
      <c r="E91" s="245"/>
      <c r="F91" s="264" t="s">
        <v>607</v>
      </c>
      <c r="G91" s="263"/>
      <c r="H91" s="245" t="s">
        <v>451</v>
      </c>
      <c r="I91" s="245" t="s">
        <v>452</v>
      </c>
      <c r="J91" s="245"/>
      <c r="K91" s="256"/>
    </row>
    <row r="92" spans="2:11" ht="15" customHeight="1">
      <c r="B92" s="265"/>
      <c r="C92" s="245" t="s">
        <v>453</v>
      </c>
      <c r="D92" s="245"/>
      <c r="E92" s="245"/>
      <c r="F92" s="264" t="s">
        <v>607</v>
      </c>
      <c r="G92" s="263"/>
      <c r="H92" s="245" t="s">
        <v>454</v>
      </c>
      <c r="I92" s="245" t="s">
        <v>455</v>
      </c>
      <c r="J92" s="245"/>
      <c r="K92" s="256"/>
    </row>
    <row r="93" spans="2:11" ht="15" customHeight="1">
      <c r="B93" s="265"/>
      <c r="C93" s="245" t="s">
        <v>456</v>
      </c>
      <c r="D93" s="245"/>
      <c r="E93" s="245"/>
      <c r="F93" s="264" t="s">
        <v>607</v>
      </c>
      <c r="G93" s="263"/>
      <c r="H93" s="245" t="s">
        <v>456</v>
      </c>
      <c r="I93" s="245" t="s">
        <v>455</v>
      </c>
      <c r="J93" s="245"/>
      <c r="K93" s="256"/>
    </row>
    <row r="94" spans="2:11" ht="15" customHeight="1">
      <c r="B94" s="265"/>
      <c r="C94" s="245" t="s">
        <v>569</v>
      </c>
      <c r="D94" s="245"/>
      <c r="E94" s="245"/>
      <c r="F94" s="264" t="s">
        <v>607</v>
      </c>
      <c r="G94" s="263"/>
      <c r="H94" s="245" t="s">
        <v>457</v>
      </c>
      <c r="I94" s="245" t="s">
        <v>455</v>
      </c>
      <c r="J94" s="245"/>
      <c r="K94" s="256"/>
    </row>
    <row r="95" spans="2:11" ht="15" customHeight="1">
      <c r="B95" s="265"/>
      <c r="C95" s="245" t="s">
        <v>579</v>
      </c>
      <c r="D95" s="245"/>
      <c r="E95" s="245"/>
      <c r="F95" s="264" t="s">
        <v>607</v>
      </c>
      <c r="G95" s="263"/>
      <c r="H95" s="245" t="s">
        <v>458</v>
      </c>
      <c r="I95" s="245" t="s">
        <v>455</v>
      </c>
      <c r="J95" s="245"/>
      <c r="K95" s="256"/>
    </row>
    <row r="96" spans="2:11" ht="15" customHeight="1">
      <c r="B96" s="268"/>
      <c r="C96" s="269"/>
      <c r="D96" s="269"/>
      <c r="E96" s="269"/>
      <c r="F96" s="269"/>
      <c r="G96" s="269"/>
      <c r="H96" s="269"/>
      <c r="I96" s="269"/>
      <c r="J96" s="269"/>
      <c r="K96" s="270"/>
    </row>
    <row r="97" spans="2:11" ht="18.75" customHeight="1">
      <c r="B97" s="271"/>
      <c r="C97" s="272"/>
      <c r="D97" s="272"/>
      <c r="E97" s="272"/>
      <c r="F97" s="272"/>
      <c r="G97" s="272"/>
      <c r="H97" s="272"/>
      <c r="I97" s="272"/>
      <c r="J97" s="272"/>
      <c r="K97" s="271"/>
    </row>
    <row r="98" spans="2:11" ht="18.75" customHeight="1">
      <c r="B98" s="251"/>
      <c r="C98" s="251"/>
      <c r="D98" s="251"/>
      <c r="E98" s="251"/>
      <c r="F98" s="251"/>
      <c r="G98" s="251"/>
      <c r="H98" s="251"/>
      <c r="I98" s="251"/>
      <c r="J98" s="251"/>
      <c r="K98" s="251"/>
    </row>
    <row r="99" spans="2:11" ht="7.5" customHeight="1">
      <c r="B99" s="252"/>
      <c r="C99" s="253"/>
      <c r="D99" s="253"/>
      <c r="E99" s="253"/>
      <c r="F99" s="253"/>
      <c r="G99" s="253"/>
      <c r="H99" s="253"/>
      <c r="I99" s="253"/>
      <c r="J99" s="253"/>
      <c r="K99" s="254"/>
    </row>
    <row r="100" spans="2:11" ht="45" customHeight="1">
      <c r="B100" s="255"/>
      <c r="C100" s="360" t="s">
        <v>459</v>
      </c>
      <c r="D100" s="360"/>
      <c r="E100" s="360"/>
      <c r="F100" s="360"/>
      <c r="G100" s="360"/>
      <c r="H100" s="360"/>
      <c r="I100" s="360"/>
      <c r="J100" s="360"/>
      <c r="K100" s="256"/>
    </row>
    <row r="101" spans="2:11" ht="17.25" customHeight="1">
      <c r="B101" s="255"/>
      <c r="C101" s="257" t="s">
        <v>416</v>
      </c>
      <c r="D101" s="257"/>
      <c r="E101" s="257"/>
      <c r="F101" s="257" t="s">
        <v>417</v>
      </c>
      <c r="G101" s="258"/>
      <c r="H101" s="257" t="s">
        <v>647</v>
      </c>
      <c r="I101" s="257" t="s">
        <v>588</v>
      </c>
      <c r="J101" s="257" t="s">
        <v>418</v>
      </c>
      <c r="K101" s="256"/>
    </row>
    <row r="102" spans="2:11" ht="17.25" customHeight="1">
      <c r="B102" s="255"/>
      <c r="C102" s="259" t="s">
        <v>419</v>
      </c>
      <c r="D102" s="259"/>
      <c r="E102" s="259"/>
      <c r="F102" s="260" t="s">
        <v>420</v>
      </c>
      <c r="G102" s="261"/>
      <c r="H102" s="259"/>
      <c r="I102" s="259"/>
      <c r="J102" s="259" t="s">
        <v>421</v>
      </c>
      <c r="K102" s="256"/>
    </row>
    <row r="103" spans="2:11" ht="5.25" customHeight="1">
      <c r="B103" s="255"/>
      <c r="C103" s="257"/>
      <c r="D103" s="257"/>
      <c r="E103" s="257"/>
      <c r="F103" s="257"/>
      <c r="G103" s="273"/>
      <c r="H103" s="257"/>
      <c r="I103" s="257"/>
      <c r="J103" s="257"/>
      <c r="K103" s="256"/>
    </row>
    <row r="104" spans="2:11" ht="15" customHeight="1">
      <c r="B104" s="255"/>
      <c r="C104" s="245" t="s">
        <v>584</v>
      </c>
      <c r="D104" s="262"/>
      <c r="E104" s="262"/>
      <c r="F104" s="264" t="s">
        <v>607</v>
      </c>
      <c r="G104" s="273"/>
      <c r="H104" s="245" t="s">
        <v>460</v>
      </c>
      <c r="I104" s="245" t="s">
        <v>423</v>
      </c>
      <c r="J104" s="245">
        <v>20</v>
      </c>
      <c r="K104" s="256"/>
    </row>
    <row r="105" spans="2:11" ht="15" customHeight="1">
      <c r="B105" s="255"/>
      <c r="C105" s="245" t="s">
        <v>424</v>
      </c>
      <c r="D105" s="245"/>
      <c r="E105" s="245"/>
      <c r="F105" s="264" t="s">
        <v>607</v>
      </c>
      <c r="G105" s="245"/>
      <c r="H105" s="245" t="s">
        <v>460</v>
      </c>
      <c r="I105" s="245" t="s">
        <v>423</v>
      </c>
      <c r="J105" s="245">
        <v>120</v>
      </c>
      <c r="K105" s="256"/>
    </row>
    <row r="106" spans="2:11" ht="15" customHeight="1">
      <c r="B106" s="265"/>
      <c r="C106" s="245" t="s">
        <v>426</v>
      </c>
      <c r="D106" s="245"/>
      <c r="E106" s="245"/>
      <c r="F106" s="264" t="s">
        <v>427</v>
      </c>
      <c r="G106" s="245"/>
      <c r="H106" s="245" t="s">
        <v>460</v>
      </c>
      <c r="I106" s="245" t="s">
        <v>423</v>
      </c>
      <c r="J106" s="245">
        <v>50</v>
      </c>
      <c r="K106" s="256"/>
    </row>
    <row r="107" spans="2:11" ht="15" customHeight="1">
      <c r="B107" s="265"/>
      <c r="C107" s="245" t="s">
        <v>429</v>
      </c>
      <c r="D107" s="245"/>
      <c r="E107" s="245"/>
      <c r="F107" s="264" t="s">
        <v>607</v>
      </c>
      <c r="G107" s="245"/>
      <c r="H107" s="245" t="s">
        <v>460</v>
      </c>
      <c r="I107" s="245" t="s">
        <v>431</v>
      </c>
      <c r="J107" s="245"/>
      <c r="K107" s="256"/>
    </row>
    <row r="108" spans="2:11" ht="15" customHeight="1">
      <c r="B108" s="265"/>
      <c r="C108" s="245" t="s">
        <v>440</v>
      </c>
      <c r="D108" s="245"/>
      <c r="E108" s="245"/>
      <c r="F108" s="264" t="s">
        <v>427</v>
      </c>
      <c r="G108" s="245"/>
      <c r="H108" s="245" t="s">
        <v>460</v>
      </c>
      <c r="I108" s="245" t="s">
        <v>423</v>
      </c>
      <c r="J108" s="245">
        <v>50</v>
      </c>
      <c r="K108" s="256"/>
    </row>
    <row r="109" spans="2:11" ht="15" customHeight="1">
      <c r="B109" s="265"/>
      <c r="C109" s="245" t="s">
        <v>448</v>
      </c>
      <c r="D109" s="245"/>
      <c r="E109" s="245"/>
      <c r="F109" s="264" t="s">
        <v>427</v>
      </c>
      <c r="G109" s="245"/>
      <c r="H109" s="245" t="s">
        <v>460</v>
      </c>
      <c r="I109" s="245" t="s">
        <v>423</v>
      </c>
      <c r="J109" s="245">
        <v>50</v>
      </c>
      <c r="K109" s="256"/>
    </row>
    <row r="110" spans="2:11" ht="15" customHeight="1">
      <c r="B110" s="265"/>
      <c r="C110" s="245" t="s">
        <v>446</v>
      </c>
      <c r="D110" s="245"/>
      <c r="E110" s="245"/>
      <c r="F110" s="264" t="s">
        <v>427</v>
      </c>
      <c r="G110" s="245"/>
      <c r="H110" s="245" t="s">
        <v>460</v>
      </c>
      <c r="I110" s="245" t="s">
        <v>423</v>
      </c>
      <c r="J110" s="245">
        <v>50</v>
      </c>
      <c r="K110" s="256"/>
    </row>
    <row r="111" spans="2:11" ht="15" customHeight="1">
      <c r="B111" s="265"/>
      <c r="C111" s="245" t="s">
        <v>584</v>
      </c>
      <c r="D111" s="245"/>
      <c r="E111" s="245"/>
      <c r="F111" s="264" t="s">
        <v>607</v>
      </c>
      <c r="G111" s="245"/>
      <c r="H111" s="245" t="s">
        <v>461</v>
      </c>
      <c r="I111" s="245" t="s">
        <v>423</v>
      </c>
      <c r="J111" s="245">
        <v>20</v>
      </c>
      <c r="K111" s="256"/>
    </row>
    <row r="112" spans="2:11" ht="15" customHeight="1">
      <c r="B112" s="265"/>
      <c r="C112" s="245" t="s">
        <v>462</v>
      </c>
      <c r="D112" s="245"/>
      <c r="E112" s="245"/>
      <c r="F112" s="264" t="s">
        <v>607</v>
      </c>
      <c r="G112" s="245"/>
      <c r="H112" s="245" t="s">
        <v>463</v>
      </c>
      <c r="I112" s="245" t="s">
        <v>423</v>
      </c>
      <c r="J112" s="245">
        <v>120</v>
      </c>
      <c r="K112" s="256"/>
    </row>
    <row r="113" spans="2:11" ht="15" customHeight="1">
      <c r="B113" s="265"/>
      <c r="C113" s="245" t="s">
        <v>569</v>
      </c>
      <c r="D113" s="245"/>
      <c r="E113" s="245"/>
      <c r="F113" s="264" t="s">
        <v>607</v>
      </c>
      <c r="G113" s="245"/>
      <c r="H113" s="245" t="s">
        <v>464</v>
      </c>
      <c r="I113" s="245" t="s">
        <v>455</v>
      </c>
      <c r="J113" s="245"/>
      <c r="K113" s="256"/>
    </row>
    <row r="114" spans="2:11" ht="15" customHeight="1">
      <c r="B114" s="265"/>
      <c r="C114" s="245" t="s">
        <v>579</v>
      </c>
      <c r="D114" s="245"/>
      <c r="E114" s="245"/>
      <c r="F114" s="264" t="s">
        <v>607</v>
      </c>
      <c r="G114" s="245"/>
      <c r="H114" s="245" t="s">
        <v>465</v>
      </c>
      <c r="I114" s="245" t="s">
        <v>455</v>
      </c>
      <c r="J114" s="245"/>
      <c r="K114" s="256"/>
    </row>
    <row r="115" spans="2:11" ht="15" customHeight="1">
      <c r="B115" s="265"/>
      <c r="C115" s="245" t="s">
        <v>588</v>
      </c>
      <c r="D115" s="245"/>
      <c r="E115" s="245"/>
      <c r="F115" s="264" t="s">
        <v>607</v>
      </c>
      <c r="G115" s="245"/>
      <c r="H115" s="245" t="s">
        <v>466</v>
      </c>
      <c r="I115" s="245" t="s">
        <v>467</v>
      </c>
      <c r="J115" s="245"/>
      <c r="K115" s="256"/>
    </row>
    <row r="116" spans="2:11" ht="15" customHeight="1">
      <c r="B116" s="268"/>
      <c r="C116" s="274"/>
      <c r="D116" s="274"/>
      <c r="E116" s="274"/>
      <c r="F116" s="274"/>
      <c r="G116" s="274"/>
      <c r="H116" s="274"/>
      <c r="I116" s="274"/>
      <c r="J116" s="274"/>
      <c r="K116" s="270"/>
    </row>
    <row r="117" spans="2:11" ht="18.75" customHeight="1">
      <c r="B117" s="275"/>
      <c r="C117" s="241"/>
      <c r="D117" s="241"/>
      <c r="E117" s="241"/>
      <c r="F117" s="276"/>
      <c r="G117" s="241"/>
      <c r="H117" s="241"/>
      <c r="I117" s="241"/>
      <c r="J117" s="241"/>
      <c r="K117" s="275"/>
    </row>
    <row r="118" spans="2:11" ht="18.75" customHeight="1">
      <c r="B118" s="251"/>
      <c r="C118" s="251"/>
      <c r="D118" s="251"/>
      <c r="E118" s="251"/>
      <c r="F118" s="251"/>
      <c r="G118" s="251"/>
      <c r="H118" s="251"/>
      <c r="I118" s="251"/>
      <c r="J118" s="251"/>
      <c r="K118" s="251"/>
    </row>
    <row r="119" spans="2:11" ht="7.5" customHeight="1">
      <c r="B119" s="277"/>
      <c r="C119" s="278"/>
      <c r="D119" s="278"/>
      <c r="E119" s="278"/>
      <c r="F119" s="278"/>
      <c r="G119" s="278"/>
      <c r="H119" s="278"/>
      <c r="I119" s="278"/>
      <c r="J119" s="278"/>
      <c r="K119" s="279"/>
    </row>
    <row r="120" spans="2:11" ht="45" customHeight="1">
      <c r="B120" s="280"/>
      <c r="C120" s="362" t="s">
        <v>468</v>
      </c>
      <c r="D120" s="362"/>
      <c r="E120" s="362"/>
      <c r="F120" s="362"/>
      <c r="G120" s="362"/>
      <c r="H120" s="362"/>
      <c r="I120" s="362"/>
      <c r="J120" s="362"/>
      <c r="K120" s="281"/>
    </row>
    <row r="121" spans="2:11" ht="17.25" customHeight="1">
      <c r="B121" s="282"/>
      <c r="C121" s="257" t="s">
        <v>416</v>
      </c>
      <c r="D121" s="257"/>
      <c r="E121" s="257"/>
      <c r="F121" s="257" t="s">
        <v>417</v>
      </c>
      <c r="G121" s="258"/>
      <c r="H121" s="257" t="s">
        <v>647</v>
      </c>
      <c r="I121" s="257" t="s">
        <v>588</v>
      </c>
      <c r="J121" s="257" t="s">
        <v>418</v>
      </c>
      <c r="K121" s="283"/>
    </row>
    <row r="122" spans="2:11" ht="17.25" customHeight="1">
      <c r="B122" s="282"/>
      <c r="C122" s="259" t="s">
        <v>419</v>
      </c>
      <c r="D122" s="259"/>
      <c r="E122" s="259"/>
      <c r="F122" s="260" t="s">
        <v>420</v>
      </c>
      <c r="G122" s="261"/>
      <c r="H122" s="259"/>
      <c r="I122" s="259"/>
      <c r="J122" s="259" t="s">
        <v>421</v>
      </c>
      <c r="K122" s="283"/>
    </row>
    <row r="123" spans="2:11" ht="5.25" customHeight="1">
      <c r="B123" s="284"/>
      <c r="C123" s="262"/>
      <c r="D123" s="262"/>
      <c r="E123" s="262"/>
      <c r="F123" s="262"/>
      <c r="G123" s="245"/>
      <c r="H123" s="262"/>
      <c r="I123" s="262"/>
      <c r="J123" s="262"/>
      <c r="K123" s="285"/>
    </row>
    <row r="124" spans="2:11" ht="15" customHeight="1">
      <c r="B124" s="284"/>
      <c r="C124" s="245" t="s">
        <v>424</v>
      </c>
      <c r="D124" s="262"/>
      <c r="E124" s="262"/>
      <c r="F124" s="264" t="s">
        <v>607</v>
      </c>
      <c r="G124" s="245"/>
      <c r="H124" s="245" t="s">
        <v>460</v>
      </c>
      <c r="I124" s="245" t="s">
        <v>423</v>
      </c>
      <c r="J124" s="245">
        <v>120</v>
      </c>
      <c r="K124" s="286"/>
    </row>
    <row r="125" spans="2:11" ht="15" customHeight="1">
      <c r="B125" s="284"/>
      <c r="C125" s="245" t="s">
        <v>469</v>
      </c>
      <c r="D125" s="245"/>
      <c r="E125" s="245"/>
      <c r="F125" s="264" t="s">
        <v>607</v>
      </c>
      <c r="G125" s="245"/>
      <c r="H125" s="245" t="s">
        <v>470</v>
      </c>
      <c r="I125" s="245" t="s">
        <v>423</v>
      </c>
      <c r="J125" s="245" t="s">
        <v>471</v>
      </c>
      <c r="K125" s="286"/>
    </row>
    <row r="126" spans="2:11" ht="15" customHeight="1">
      <c r="B126" s="284"/>
      <c r="C126" s="245" t="s">
        <v>616</v>
      </c>
      <c r="D126" s="245"/>
      <c r="E126" s="245"/>
      <c r="F126" s="264" t="s">
        <v>607</v>
      </c>
      <c r="G126" s="245"/>
      <c r="H126" s="245" t="s">
        <v>472</v>
      </c>
      <c r="I126" s="245" t="s">
        <v>423</v>
      </c>
      <c r="J126" s="245" t="s">
        <v>471</v>
      </c>
      <c r="K126" s="286"/>
    </row>
    <row r="127" spans="2:11" ht="15" customHeight="1">
      <c r="B127" s="284"/>
      <c r="C127" s="245" t="s">
        <v>432</v>
      </c>
      <c r="D127" s="245"/>
      <c r="E127" s="245"/>
      <c r="F127" s="264" t="s">
        <v>427</v>
      </c>
      <c r="G127" s="245"/>
      <c r="H127" s="245" t="s">
        <v>433</v>
      </c>
      <c r="I127" s="245" t="s">
        <v>423</v>
      </c>
      <c r="J127" s="245">
        <v>15</v>
      </c>
      <c r="K127" s="286"/>
    </row>
    <row r="128" spans="2:11" ht="15" customHeight="1">
      <c r="B128" s="284"/>
      <c r="C128" s="266" t="s">
        <v>434</v>
      </c>
      <c r="D128" s="266"/>
      <c r="E128" s="266"/>
      <c r="F128" s="267" t="s">
        <v>427</v>
      </c>
      <c r="G128" s="266"/>
      <c r="H128" s="266" t="s">
        <v>435</v>
      </c>
      <c r="I128" s="266" t="s">
        <v>423</v>
      </c>
      <c r="J128" s="266">
        <v>15</v>
      </c>
      <c r="K128" s="286"/>
    </row>
    <row r="129" spans="2:11" ht="15" customHeight="1">
      <c r="B129" s="284"/>
      <c r="C129" s="266" t="s">
        <v>436</v>
      </c>
      <c r="D129" s="266"/>
      <c r="E129" s="266"/>
      <c r="F129" s="267" t="s">
        <v>427</v>
      </c>
      <c r="G129" s="266"/>
      <c r="H129" s="266" t="s">
        <v>437</v>
      </c>
      <c r="I129" s="266" t="s">
        <v>423</v>
      </c>
      <c r="J129" s="266">
        <v>20</v>
      </c>
      <c r="K129" s="286"/>
    </row>
    <row r="130" spans="2:11" ht="15" customHeight="1">
      <c r="B130" s="284"/>
      <c r="C130" s="266" t="s">
        <v>438</v>
      </c>
      <c r="D130" s="266"/>
      <c r="E130" s="266"/>
      <c r="F130" s="267" t="s">
        <v>427</v>
      </c>
      <c r="G130" s="266"/>
      <c r="H130" s="266" t="s">
        <v>439</v>
      </c>
      <c r="I130" s="266" t="s">
        <v>423</v>
      </c>
      <c r="J130" s="266">
        <v>20</v>
      </c>
      <c r="K130" s="286"/>
    </row>
    <row r="131" spans="2:11" ht="15" customHeight="1">
      <c r="B131" s="284"/>
      <c r="C131" s="245" t="s">
        <v>426</v>
      </c>
      <c r="D131" s="245"/>
      <c r="E131" s="245"/>
      <c r="F131" s="264" t="s">
        <v>427</v>
      </c>
      <c r="G131" s="245"/>
      <c r="H131" s="245" t="s">
        <v>460</v>
      </c>
      <c r="I131" s="245" t="s">
        <v>423</v>
      </c>
      <c r="J131" s="245">
        <v>50</v>
      </c>
      <c r="K131" s="286"/>
    </row>
    <row r="132" spans="2:11" ht="15" customHeight="1">
      <c r="B132" s="284"/>
      <c r="C132" s="245" t="s">
        <v>440</v>
      </c>
      <c r="D132" s="245"/>
      <c r="E132" s="245"/>
      <c r="F132" s="264" t="s">
        <v>427</v>
      </c>
      <c r="G132" s="245"/>
      <c r="H132" s="245" t="s">
        <v>460</v>
      </c>
      <c r="I132" s="245" t="s">
        <v>423</v>
      </c>
      <c r="J132" s="245">
        <v>50</v>
      </c>
      <c r="K132" s="286"/>
    </row>
    <row r="133" spans="2:11" ht="15" customHeight="1">
      <c r="B133" s="284"/>
      <c r="C133" s="245" t="s">
        <v>446</v>
      </c>
      <c r="D133" s="245"/>
      <c r="E133" s="245"/>
      <c r="F133" s="264" t="s">
        <v>427</v>
      </c>
      <c r="G133" s="245"/>
      <c r="H133" s="245" t="s">
        <v>460</v>
      </c>
      <c r="I133" s="245" t="s">
        <v>423</v>
      </c>
      <c r="J133" s="245">
        <v>50</v>
      </c>
      <c r="K133" s="286"/>
    </row>
    <row r="134" spans="2:11" ht="15" customHeight="1">
      <c r="B134" s="284"/>
      <c r="C134" s="245" t="s">
        <v>448</v>
      </c>
      <c r="D134" s="245"/>
      <c r="E134" s="245"/>
      <c r="F134" s="264" t="s">
        <v>427</v>
      </c>
      <c r="G134" s="245"/>
      <c r="H134" s="245" t="s">
        <v>460</v>
      </c>
      <c r="I134" s="245" t="s">
        <v>423</v>
      </c>
      <c r="J134" s="245">
        <v>50</v>
      </c>
      <c r="K134" s="286"/>
    </row>
    <row r="135" spans="2:11" ht="15" customHeight="1">
      <c r="B135" s="284"/>
      <c r="C135" s="245" t="s">
        <v>652</v>
      </c>
      <c r="D135" s="245"/>
      <c r="E135" s="245"/>
      <c r="F135" s="264" t="s">
        <v>427</v>
      </c>
      <c r="G135" s="245"/>
      <c r="H135" s="245" t="s">
        <v>473</v>
      </c>
      <c r="I135" s="245" t="s">
        <v>423</v>
      </c>
      <c r="J135" s="245">
        <v>255</v>
      </c>
      <c r="K135" s="286"/>
    </row>
    <row r="136" spans="2:11" ht="15" customHeight="1">
      <c r="B136" s="284"/>
      <c r="C136" s="245" t="s">
        <v>450</v>
      </c>
      <c r="D136" s="245"/>
      <c r="E136" s="245"/>
      <c r="F136" s="264" t="s">
        <v>607</v>
      </c>
      <c r="G136" s="245"/>
      <c r="H136" s="245" t="s">
        <v>474</v>
      </c>
      <c r="I136" s="245" t="s">
        <v>452</v>
      </c>
      <c r="J136" s="245"/>
      <c r="K136" s="286"/>
    </row>
    <row r="137" spans="2:11" ht="15" customHeight="1">
      <c r="B137" s="284"/>
      <c r="C137" s="245" t="s">
        <v>453</v>
      </c>
      <c r="D137" s="245"/>
      <c r="E137" s="245"/>
      <c r="F137" s="264" t="s">
        <v>607</v>
      </c>
      <c r="G137" s="245"/>
      <c r="H137" s="245" t="s">
        <v>475</v>
      </c>
      <c r="I137" s="245" t="s">
        <v>455</v>
      </c>
      <c r="J137" s="245"/>
      <c r="K137" s="286"/>
    </row>
    <row r="138" spans="2:11" ht="15" customHeight="1">
      <c r="B138" s="284"/>
      <c r="C138" s="245" t="s">
        <v>456</v>
      </c>
      <c r="D138" s="245"/>
      <c r="E138" s="245"/>
      <c r="F138" s="264" t="s">
        <v>607</v>
      </c>
      <c r="G138" s="245"/>
      <c r="H138" s="245" t="s">
        <v>456</v>
      </c>
      <c r="I138" s="245" t="s">
        <v>455</v>
      </c>
      <c r="J138" s="245"/>
      <c r="K138" s="286"/>
    </row>
    <row r="139" spans="2:11" ht="15" customHeight="1">
      <c r="B139" s="284"/>
      <c r="C139" s="245" t="s">
        <v>569</v>
      </c>
      <c r="D139" s="245"/>
      <c r="E139" s="245"/>
      <c r="F139" s="264" t="s">
        <v>607</v>
      </c>
      <c r="G139" s="245"/>
      <c r="H139" s="245" t="s">
        <v>476</v>
      </c>
      <c r="I139" s="245" t="s">
        <v>455</v>
      </c>
      <c r="J139" s="245"/>
      <c r="K139" s="286"/>
    </row>
    <row r="140" spans="2:11" ht="15" customHeight="1">
      <c r="B140" s="284"/>
      <c r="C140" s="245" t="s">
        <v>477</v>
      </c>
      <c r="D140" s="245"/>
      <c r="E140" s="245"/>
      <c r="F140" s="264" t="s">
        <v>607</v>
      </c>
      <c r="G140" s="245"/>
      <c r="H140" s="245" t="s">
        <v>478</v>
      </c>
      <c r="I140" s="245" t="s">
        <v>455</v>
      </c>
      <c r="J140" s="245"/>
      <c r="K140" s="286"/>
    </row>
    <row r="141" spans="2:11" ht="15" customHeight="1">
      <c r="B141" s="287"/>
      <c r="C141" s="288"/>
      <c r="D141" s="288"/>
      <c r="E141" s="288"/>
      <c r="F141" s="288"/>
      <c r="G141" s="288"/>
      <c r="H141" s="288"/>
      <c r="I141" s="288"/>
      <c r="J141" s="288"/>
      <c r="K141" s="289"/>
    </row>
    <row r="142" spans="2:11" ht="18.75" customHeight="1">
      <c r="B142" s="241"/>
      <c r="C142" s="241"/>
      <c r="D142" s="241"/>
      <c r="E142" s="241"/>
      <c r="F142" s="276"/>
      <c r="G142" s="241"/>
      <c r="H142" s="241"/>
      <c r="I142" s="241"/>
      <c r="J142" s="241"/>
      <c r="K142" s="241"/>
    </row>
    <row r="143" spans="2:11" ht="18.75" customHeight="1">
      <c r="B143" s="251"/>
      <c r="C143" s="251"/>
      <c r="D143" s="251"/>
      <c r="E143" s="251"/>
      <c r="F143" s="251"/>
      <c r="G143" s="251"/>
      <c r="H143" s="251"/>
      <c r="I143" s="251"/>
      <c r="J143" s="251"/>
      <c r="K143" s="251"/>
    </row>
    <row r="144" spans="2:11" ht="7.5" customHeight="1">
      <c r="B144" s="252"/>
      <c r="C144" s="253"/>
      <c r="D144" s="253"/>
      <c r="E144" s="253"/>
      <c r="F144" s="253"/>
      <c r="G144" s="253"/>
      <c r="H144" s="253"/>
      <c r="I144" s="253"/>
      <c r="J144" s="253"/>
      <c r="K144" s="254"/>
    </row>
    <row r="145" spans="2:11" ht="45" customHeight="1">
      <c r="B145" s="255"/>
      <c r="C145" s="360" t="s">
        <v>479</v>
      </c>
      <c r="D145" s="360"/>
      <c r="E145" s="360"/>
      <c r="F145" s="360"/>
      <c r="G145" s="360"/>
      <c r="H145" s="360"/>
      <c r="I145" s="360"/>
      <c r="J145" s="360"/>
      <c r="K145" s="256"/>
    </row>
    <row r="146" spans="2:11" ht="17.25" customHeight="1">
      <c r="B146" s="255"/>
      <c r="C146" s="257" t="s">
        <v>416</v>
      </c>
      <c r="D146" s="257"/>
      <c r="E146" s="257"/>
      <c r="F146" s="257" t="s">
        <v>417</v>
      </c>
      <c r="G146" s="258"/>
      <c r="H146" s="257" t="s">
        <v>647</v>
      </c>
      <c r="I146" s="257" t="s">
        <v>588</v>
      </c>
      <c r="J146" s="257" t="s">
        <v>418</v>
      </c>
      <c r="K146" s="256"/>
    </row>
    <row r="147" spans="2:11" ht="17.25" customHeight="1">
      <c r="B147" s="255"/>
      <c r="C147" s="259" t="s">
        <v>419</v>
      </c>
      <c r="D147" s="259"/>
      <c r="E147" s="259"/>
      <c r="F147" s="260" t="s">
        <v>420</v>
      </c>
      <c r="G147" s="261"/>
      <c r="H147" s="259"/>
      <c r="I147" s="259"/>
      <c r="J147" s="259" t="s">
        <v>421</v>
      </c>
      <c r="K147" s="256"/>
    </row>
    <row r="148" spans="2:11" ht="5.25" customHeight="1">
      <c r="B148" s="265"/>
      <c r="C148" s="262"/>
      <c r="D148" s="262"/>
      <c r="E148" s="262"/>
      <c r="F148" s="262"/>
      <c r="G148" s="263"/>
      <c r="H148" s="262"/>
      <c r="I148" s="262"/>
      <c r="J148" s="262"/>
      <c r="K148" s="286"/>
    </row>
    <row r="149" spans="2:11" ht="15" customHeight="1">
      <c r="B149" s="265"/>
      <c r="C149" s="290" t="s">
        <v>424</v>
      </c>
      <c r="D149" s="245"/>
      <c r="E149" s="245"/>
      <c r="F149" s="291" t="s">
        <v>607</v>
      </c>
      <c r="G149" s="245"/>
      <c r="H149" s="290" t="s">
        <v>460</v>
      </c>
      <c r="I149" s="290" t="s">
        <v>423</v>
      </c>
      <c r="J149" s="290">
        <v>120</v>
      </c>
      <c r="K149" s="286"/>
    </row>
    <row r="150" spans="2:11" ht="15" customHeight="1">
      <c r="B150" s="265"/>
      <c r="C150" s="290" t="s">
        <v>469</v>
      </c>
      <c r="D150" s="245"/>
      <c r="E150" s="245"/>
      <c r="F150" s="291" t="s">
        <v>607</v>
      </c>
      <c r="G150" s="245"/>
      <c r="H150" s="290" t="s">
        <v>480</v>
      </c>
      <c r="I150" s="290" t="s">
        <v>423</v>
      </c>
      <c r="J150" s="290" t="s">
        <v>471</v>
      </c>
      <c r="K150" s="286"/>
    </row>
    <row r="151" spans="2:11" ht="15" customHeight="1">
      <c r="B151" s="265"/>
      <c r="C151" s="290" t="s">
        <v>616</v>
      </c>
      <c r="D151" s="245"/>
      <c r="E151" s="245"/>
      <c r="F151" s="291" t="s">
        <v>607</v>
      </c>
      <c r="G151" s="245"/>
      <c r="H151" s="290" t="s">
        <v>481</v>
      </c>
      <c r="I151" s="290" t="s">
        <v>423</v>
      </c>
      <c r="J151" s="290" t="s">
        <v>471</v>
      </c>
      <c r="K151" s="286"/>
    </row>
    <row r="152" spans="2:11" ht="15" customHeight="1">
      <c r="B152" s="265"/>
      <c r="C152" s="290" t="s">
        <v>426</v>
      </c>
      <c r="D152" s="245"/>
      <c r="E152" s="245"/>
      <c r="F152" s="291" t="s">
        <v>427</v>
      </c>
      <c r="G152" s="245"/>
      <c r="H152" s="290" t="s">
        <v>460</v>
      </c>
      <c r="I152" s="290" t="s">
        <v>423</v>
      </c>
      <c r="J152" s="290">
        <v>50</v>
      </c>
      <c r="K152" s="286"/>
    </row>
    <row r="153" spans="2:11" ht="15" customHeight="1">
      <c r="B153" s="265"/>
      <c r="C153" s="290" t="s">
        <v>429</v>
      </c>
      <c r="D153" s="245"/>
      <c r="E153" s="245"/>
      <c r="F153" s="291" t="s">
        <v>607</v>
      </c>
      <c r="G153" s="245"/>
      <c r="H153" s="290" t="s">
        <v>460</v>
      </c>
      <c r="I153" s="290" t="s">
        <v>431</v>
      </c>
      <c r="J153" s="290"/>
      <c r="K153" s="286"/>
    </row>
    <row r="154" spans="2:11" ht="15" customHeight="1">
      <c r="B154" s="265"/>
      <c r="C154" s="290" t="s">
        <v>440</v>
      </c>
      <c r="D154" s="245"/>
      <c r="E154" s="245"/>
      <c r="F154" s="291" t="s">
        <v>427</v>
      </c>
      <c r="G154" s="245"/>
      <c r="H154" s="290" t="s">
        <v>460</v>
      </c>
      <c r="I154" s="290" t="s">
        <v>423</v>
      </c>
      <c r="J154" s="290">
        <v>50</v>
      </c>
      <c r="K154" s="286"/>
    </row>
    <row r="155" spans="2:11" ht="15" customHeight="1">
      <c r="B155" s="265"/>
      <c r="C155" s="290" t="s">
        <v>448</v>
      </c>
      <c r="D155" s="245"/>
      <c r="E155" s="245"/>
      <c r="F155" s="291" t="s">
        <v>427</v>
      </c>
      <c r="G155" s="245"/>
      <c r="H155" s="290" t="s">
        <v>460</v>
      </c>
      <c r="I155" s="290" t="s">
        <v>423</v>
      </c>
      <c r="J155" s="290">
        <v>50</v>
      </c>
      <c r="K155" s="286"/>
    </row>
    <row r="156" spans="2:11" ht="15" customHeight="1">
      <c r="B156" s="265"/>
      <c r="C156" s="290" t="s">
        <v>446</v>
      </c>
      <c r="D156" s="245"/>
      <c r="E156" s="245"/>
      <c r="F156" s="291" t="s">
        <v>427</v>
      </c>
      <c r="G156" s="245"/>
      <c r="H156" s="290" t="s">
        <v>460</v>
      </c>
      <c r="I156" s="290" t="s">
        <v>423</v>
      </c>
      <c r="J156" s="290">
        <v>50</v>
      </c>
      <c r="K156" s="286"/>
    </row>
    <row r="157" spans="2:11" ht="15" customHeight="1">
      <c r="B157" s="265"/>
      <c r="C157" s="290" t="s">
        <v>635</v>
      </c>
      <c r="D157" s="245"/>
      <c r="E157" s="245"/>
      <c r="F157" s="291" t="s">
        <v>607</v>
      </c>
      <c r="G157" s="245"/>
      <c r="H157" s="290" t="s">
        <v>482</v>
      </c>
      <c r="I157" s="290" t="s">
        <v>423</v>
      </c>
      <c r="J157" s="290" t="s">
        <v>483</v>
      </c>
      <c r="K157" s="286"/>
    </row>
    <row r="158" spans="2:11" ht="15" customHeight="1">
      <c r="B158" s="265"/>
      <c r="C158" s="290" t="s">
        <v>484</v>
      </c>
      <c r="D158" s="245"/>
      <c r="E158" s="245"/>
      <c r="F158" s="291" t="s">
        <v>607</v>
      </c>
      <c r="G158" s="245"/>
      <c r="H158" s="290" t="s">
        <v>485</v>
      </c>
      <c r="I158" s="290" t="s">
        <v>455</v>
      </c>
      <c r="J158" s="290"/>
      <c r="K158" s="286"/>
    </row>
    <row r="159" spans="2:11" ht="15" customHeight="1">
      <c r="B159" s="292"/>
      <c r="C159" s="274"/>
      <c r="D159" s="274"/>
      <c r="E159" s="274"/>
      <c r="F159" s="274"/>
      <c r="G159" s="274"/>
      <c r="H159" s="274"/>
      <c r="I159" s="274"/>
      <c r="J159" s="274"/>
      <c r="K159" s="293"/>
    </row>
    <row r="160" spans="2:11" ht="18.75" customHeight="1">
      <c r="B160" s="241"/>
      <c r="C160" s="245"/>
      <c r="D160" s="245"/>
      <c r="E160" s="245"/>
      <c r="F160" s="264"/>
      <c r="G160" s="245"/>
      <c r="H160" s="245"/>
      <c r="I160" s="245"/>
      <c r="J160" s="245"/>
      <c r="K160" s="241"/>
    </row>
    <row r="161" spans="2:11" ht="18.75" customHeight="1">
      <c r="B161" s="251"/>
      <c r="C161" s="251"/>
      <c r="D161" s="251"/>
      <c r="E161" s="251"/>
      <c r="F161" s="251"/>
      <c r="G161" s="251"/>
      <c r="H161" s="251"/>
      <c r="I161" s="251"/>
      <c r="J161" s="251"/>
      <c r="K161" s="251"/>
    </row>
    <row r="162" spans="2:11" ht="7.5" customHeight="1">
      <c r="B162" s="233"/>
      <c r="C162" s="234"/>
      <c r="D162" s="234"/>
      <c r="E162" s="234"/>
      <c r="F162" s="234"/>
      <c r="G162" s="234"/>
      <c r="H162" s="234"/>
      <c r="I162" s="234"/>
      <c r="J162" s="234"/>
      <c r="K162" s="235"/>
    </row>
    <row r="163" spans="2:11" ht="45" customHeight="1">
      <c r="B163" s="236"/>
      <c r="C163" s="362" t="s">
        <v>486</v>
      </c>
      <c r="D163" s="362"/>
      <c r="E163" s="362"/>
      <c r="F163" s="362"/>
      <c r="G163" s="362"/>
      <c r="H163" s="362"/>
      <c r="I163" s="362"/>
      <c r="J163" s="362"/>
      <c r="K163" s="237"/>
    </row>
    <row r="164" spans="2:11" ht="17.25" customHeight="1">
      <c r="B164" s="236"/>
      <c r="C164" s="257" t="s">
        <v>416</v>
      </c>
      <c r="D164" s="257"/>
      <c r="E164" s="257"/>
      <c r="F164" s="257" t="s">
        <v>417</v>
      </c>
      <c r="G164" s="294"/>
      <c r="H164" s="295" t="s">
        <v>647</v>
      </c>
      <c r="I164" s="295" t="s">
        <v>588</v>
      </c>
      <c r="J164" s="257" t="s">
        <v>418</v>
      </c>
      <c r="K164" s="237"/>
    </row>
    <row r="165" spans="2:11" ht="17.25" customHeight="1">
      <c r="B165" s="238"/>
      <c r="C165" s="259" t="s">
        <v>419</v>
      </c>
      <c r="D165" s="259"/>
      <c r="E165" s="259"/>
      <c r="F165" s="260" t="s">
        <v>420</v>
      </c>
      <c r="G165" s="296"/>
      <c r="H165" s="297"/>
      <c r="I165" s="297"/>
      <c r="J165" s="259" t="s">
        <v>421</v>
      </c>
      <c r="K165" s="239"/>
    </row>
    <row r="166" spans="2:11" ht="5.25" customHeight="1">
      <c r="B166" s="265"/>
      <c r="C166" s="262"/>
      <c r="D166" s="262"/>
      <c r="E166" s="262"/>
      <c r="F166" s="262"/>
      <c r="G166" s="263"/>
      <c r="H166" s="262"/>
      <c r="I166" s="262"/>
      <c r="J166" s="262"/>
      <c r="K166" s="286"/>
    </row>
    <row r="167" spans="2:11" ht="15" customHeight="1">
      <c r="B167" s="265"/>
      <c r="C167" s="245" t="s">
        <v>424</v>
      </c>
      <c r="D167" s="245"/>
      <c r="E167" s="245"/>
      <c r="F167" s="264" t="s">
        <v>607</v>
      </c>
      <c r="G167" s="245"/>
      <c r="H167" s="245" t="s">
        <v>460</v>
      </c>
      <c r="I167" s="245" t="s">
        <v>423</v>
      </c>
      <c r="J167" s="245">
        <v>120</v>
      </c>
      <c r="K167" s="286"/>
    </row>
    <row r="168" spans="2:11" ht="15" customHeight="1">
      <c r="B168" s="265"/>
      <c r="C168" s="245" t="s">
        <v>469</v>
      </c>
      <c r="D168" s="245"/>
      <c r="E168" s="245"/>
      <c r="F168" s="264" t="s">
        <v>607</v>
      </c>
      <c r="G168" s="245"/>
      <c r="H168" s="245" t="s">
        <v>470</v>
      </c>
      <c r="I168" s="245" t="s">
        <v>423</v>
      </c>
      <c r="J168" s="245" t="s">
        <v>471</v>
      </c>
      <c r="K168" s="286"/>
    </row>
    <row r="169" spans="2:11" ht="15" customHeight="1">
      <c r="B169" s="265"/>
      <c r="C169" s="245" t="s">
        <v>616</v>
      </c>
      <c r="D169" s="245"/>
      <c r="E169" s="245"/>
      <c r="F169" s="264" t="s">
        <v>607</v>
      </c>
      <c r="G169" s="245"/>
      <c r="H169" s="245" t="s">
        <v>487</v>
      </c>
      <c r="I169" s="245" t="s">
        <v>423</v>
      </c>
      <c r="J169" s="245" t="s">
        <v>471</v>
      </c>
      <c r="K169" s="286"/>
    </row>
    <row r="170" spans="2:11" ht="15" customHeight="1">
      <c r="B170" s="265"/>
      <c r="C170" s="245" t="s">
        <v>426</v>
      </c>
      <c r="D170" s="245"/>
      <c r="E170" s="245"/>
      <c r="F170" s="264" t="s">
        <v>427</v>
      </c>
      <c r="G170" s="245"/>
      <c r="H170" s="245" t="s">
        <v>487</v>
      </c>
      <c r="I170" s="245" t="s">
        <v>423</v>
      </c>
      <c r="J170" s="245">
        <v>50</v>
      </c>
      <c r="K170" s="286"/>
    </row>
    <row r="171" spans="2:11" ht="15" customHeight="1">
      <c r="B171" s="265"/>
      <c r="C171" s="245" t="s">
        <v>429</v>
      </c>
      <c r="D171" s="245"/>
      <c r="E171" s="245"/>
      <c r="F171" s="264" t="s">
        <v>607</v>
      </c>
      <c r="G171" s="245"/>
      <c r="H171" s="245" t="s">
        <v>487</v>
      </c>
      <c r="I171" s="245" t="s">
        <v>431</v>
      </c>
      <c r="J171" s="245"/>
      <c r="K171" s="286"/>
    </row>
    <row r="172" spans="2:11" ht="15" customHeight="1">
      <c r="B172" s="265"/>
      <c r="C172" s="245" t="s">
        <v>440</v>
      </c>
      <c r="D172" s="245"/>
      <c r="E172" s="245"/>
      <c r="F172" s="264" t="s">
        <v>427</v>
      </c>
      <c r="G172" s="245"/>
      <c r="H172" s="245" t="s">
        <v>487</v>
      </c>
      <c r="I172" s="245" t="s">
        <v>423</v>
      </c>
      <c r="J172" s="245">
        <v>50</v>
      </c>
      <c r="K172" s="286"/>
    </row>
    <row r="173" spans="2:11" ht="15" customHeight="1">
      <c r="B173" s="265"/>
      <c r="C173" s="245" t="s">
        <v>448</v>
      </c>
      <c r="D173" s="245"/>
      <c r="E173" s="245"/>
      <c r="F173" s="264" t="s">
        <v>427</v>
      </c>
      <c r="G173" s="245"/>
      <c r="H173" s="245" t="s">
        <v>487</v>
      </c>
      <c r="I173" s="245" t="s">
        <v>423</v>
      </c>
      <c r="J173" s="245">
        <v>50</v>
      </c>
      <c r="K173" s="286"/>
    </row>
    <row r="174" spans="2:11" ht="15" customHeight="1">
      <c r="B174" s="265"/>
      <c r="C174" s="245" t="s">
        <v>446</v>
      </c>
      <c r="D174" s="245"/>
      <c r="E174" s="245"/>
      <c r="F174" s="264" t="s">
        <v>427</v>
      </c>
      <c r="G174" s="245"/>
      <c r="H174" s="245" t="s">
        <v>487</v>
      </c>
      <c r="I174" s="245" t="s">
        <v>423</v>
      </c>
      <c r="J174" s="245">
        <v>50</v>
      </c>
      <c r="K174" s="286"/>
    </row>
    <row r="175" spans="2:11" ht="15" customHeight="1">
      <c r="B175" s="265"/>
      <c r="C175" s="245" t="s">
        <v>646</v>
      </c>
      <c r="D175" s="245"/>
      <c r="E175" s="245"/>
      <c r="F175" s="264" t="s">
        <v>607</v>
      </c>
      <c r="G175" s="245"/>
      <c r="H175" s="245" t="s">
        <v>488</v>
      </c>
      <c r="I175" s="245" t="s">
        <v>489</v>
      </c>
      <c r="J175" s="245"/>
      <c r="K175" s="286"/>
    </row>
    <row r="176" spans="2:11" ht="15" customHeight="1">
      <c r="B176" s="265"/>
      <c r="C176" s="245" t="s">
        <v>588</v>
      </c>
      <c r="D176" s="245"/>
      <c r="E176" s="245"/>
      <c r="F176" s="264" t="s">
        <v>607</v>
      </c>
      <c r="G176" s="245"/>
      <c r="H176" s="245" t="s">
        <v>490</v>
      </c>
      <c r="I176" s="245" t="s">
        <v>491</v>
      </c>
      <c r="J176" s="245">
        <v>1</v>
      </c>
      <c r="K176" s="286"/>
    </row>
    <row r="177" spans="2:11" ht="15" customHeight="1">
      <c r="B177" s="265"/>
      <c r="C177" s="245" t="s">
        <v>584</v>
      </c>
      <c r="D177" s="245"/>
      <c r="E177" s="245"/>
      <c r="F177" s="264" t="s">
        <v>607</v>
      </c>
      <c r="G177" s="245"/>
      <c r="H177" s="245" t="s">
        <v>492</v>
      </c>
      <c r="I177" s="245" t="s">
        <v>423</v>
      </c>
      <c r="J177" s="245">
        <v>20</v>
      </c>
      <c r="K177" s="286"/>
    </row>
    <row r="178" spans="2:11" ht="15" customHeight="1">
      <c r="B178" s="265"/>
      <c r="C178" s="245" t="s">
        <v>647</v>
      </c>
      <c r="D178" s="245"/>
      <c r="E178" s="245"/>
      <c r="F178" s="264" t="s">
        <v>607</v>
      </c>
      <c r="G178" s="245"/>
      <c r="H178" s="245" t="s">
        <v>493</v>
      </c>
      <c r="I178" s="245" t="s">
        <v>423</v>
      </c>
      <c r="J178" s="245">
        <v>255</v>
      </c>
      <c r="K178" s="286"/>
    </row>
    <row r="179" spans="2:11" ht="15" customHeight="1">
      <c r="B179" s="265"/>
      <c r="C179" s="245" t="s">
        <v>648</v>
      </c>
      <c r="D179" s="245"/>
      <c r="E179" s="245"/>
      <c r="F179" s="264" t="s">
        <v>607</v>
      </c>
      <c r="G179" s="245"/>
      <c r="H179" s="245" t="s">
        <v>387</v>
      </c>
      <c r="I179" s="245" t="s">
        <v>423</v>
      </c>
      <c r="J179" s="245">
        <v>10</v>
      </c>
      <c r="K179" s="286"/>
    </row>
    <row r="180" spans="2:11" ht="15" customHeight="1">
      <c r="B180" s="265"/>
      <c r="C180" s="245" t="s">
        <v>649</v>
      </c>
      <c r="D180" s="245"/>
      <c r="E180" s="245"/>
      <c r="F180" s="264" t="s">
        <v>607</v>
      </c>
      <c r="G180" s="245"/>
      <c r="H180" s="245" t="s">
        <v>494</v>
      </c>
      <c r="I180" s="245" t="s">
        <v>455</v>
      </c>
      <c r="J180" s="245"/>
      <c r="K180" s="286"/>
    </row>
    <row r="181" spans="2:11" ht="15" customHeight="1">
      <c r="B181" s="265"/>
      <c r="C181" s="245" t="s">
        <v>495</v>
      </c>
      <c r="D181" s="245"/>
      <c r="E181" s="245"/>
      <c r="F181" s="264" t="s">
        <v>607</v>
      </c>
      <c r="G181" s="245"/>
      <c r="H181" s="245" t="s">
        <v>496</v>
      </c>
      <c r="I181" s="245" t="s">
        <v>455</v>
      </c>
      <c r="J181" s="245"/>
      <c r="K181" s="286"/>
    </row>
    <row r="182" spans="2:11" ht="15" customHeight="1">
      <c r="B182" s="265"/>
      <c r="C182" s="245" t="s">
        <v>484</v>
      </c>
      <c r="D182" s="245"/>
      <c r="E182" s="245"/>
      <c r="F182" s="264" t="s">
        <v>607</v>
      </c>
      <c r="G182" s="245"/>
      <c r="H182" s="245" t="s">
        <v>497</v>
      </c>
      <c r="I182" s="245" t="s">
        <v>455</v>
      </c>
      <c r="J182" s="245"/>
      <c r="K182" s="286"/>
    </row>
    <row r="183" spans="2:11" ht="15" customHeight="1">
      <c r="B183" s="265"/>
      <c r="C183" s="245" t="s">
        <v>651</v>
      </c>
      <c r="D183" s="245"/>
      <c r="E183" s="245"/>
      <c r="F183" s="264" t="s">
        <v>427</v>
      </c>
      <c r="G183" s="245"/>
      <c r="H183" s="245" t="s">
        <v>498</v>
      </c>
      <c r="I183" s="245" t="s">
        <v>423</v>
      </c>
      <c r="J183" s="245">
        <v>50</v>
      </c>
      <c r="K183" s="286"/>
    </row>
    <row r="184" spans="2:11" ht="15" customHeight="1">
      <c r="B184" s="265"/>
      <c r="C184" s="245" t="s">
        <v>499</v>
      </c>
      <c r="D184" s="245"/>
      <c r="E184" s="245"/>
      <c r="F184" s="264" t="s">
        <v>427</v>
      </c>
      <c r="G184" s="245"/>
      <c r="H184" s="245" t="s">
        <v>500</v>
      </c>
      <c r="I184" s="245" t="s">
        <v>501</v>
      </c>
      <c r="J184" s="245"/>
      <c r="K184" s="286"/>
    </row>
    <row r="185" spans="2:11" ht="15" customHeight="1">
      <c r="B185" s="265"/>
      <c r="C185" s="245" t="s">
        <v>502</v>
      </c>
      <c r="D185" s="245"/>
      <c r="E185" s="245"/>
      <c r="F185" s="264" t="s">
        <v>427</v>
      </c>
      <c r="G185" s="245"/>
      <c r="H185" s="245" t="s">
        <v>503</v>
      </c>
      <c r="I185" s="245" t="s">
        <v>501</v>
      </c>
      <c r="J185" s="245"/>
      <c r="K185" s="286"/>
    </row>
    <row r="186" spans="2:11" ht="15" customHeight="1">
      <c r="B186" s="265"/>
      <c r="C186" s="245" t="s">
        <v>504</v>
      </c>
      <c r="D186" s="245"/>
      <c r="E186" s="245"/>
      <c r="F186" s="264" t="s">
        <v>427</v>
      </c>
      <c r="G186" s="245"/>
      <c r="H186" s="245" t="s">
        <v>505</v>
      </c>
      <c r="I186" s="245" t="s">
        <v>501</v>
      </c>
      <c r="J186" s="245"/>
      <c r="K186" s="286"/>
    </row>
    <row r="187" spans="2:11" ht="15" customHeight="1">
      <c r="B187" s="265"/>
      <c r="C187" s="298" t="s">
        <v>506</v>
      </c>
      <c r="D187" s="245"/>
      <c r="E187" s="245"/>
      <c r="F187" s="264" t="s">
        <v>427</v>
      </c>
      <c r="G187" s="245"/>
      <c r="H187" s="245" t="s">
        <v>507</v>
      </c>
      <c r="I187" s="245" t="s">
        <v>508</v>
      </c>
      <c r="J187" s="299" t="s">
        <v>509</v>
      </c>
      <c r="K187" s="286"/>
    </row>
    <row r="188" spans="2:11" ht="15" customHeight="1">
      <c r="B188" s="265"/>
      <c r="C188" s="250" t="s">
        <v>573</v>
      </c>
      <c r="D188" s="245"/>
      <c r="E188" s="245"/>
      <c r="F188" s="264" t="s">
        <v>607</v>
      </c>
      <c r="G188" s="245"/>
      <c r="H188" s="241" t="s">
        <v>510</v>
      </c>
      <c r="I188" s="245" t="s">
        <v>511</v>
      </c>
      <c r="J188" s="245"/>
      <c r="K188" s="286"/>
    </row>
    <row r="189" spans="2:11" ht="15" customHeight="1">
      <c r="B189" s="265"/>
      <c r="C189" s="250" t="s">
        <v>512</v>
      </c>
      <c r="D189" s="245"/>
      <c r="E189" s="245"/>
      <c r="F189" s="264" t="s">
        <v>607</v>
      </c>
      <c r="G189" s="245"/>
      <c r="H189" s="245" t="s">
        <v>513</v>
      </c>
      <c r="I189" s="245" t="s">
        <v>455</v>
      </c>
      <c r="J189" s="245"/>
      <c r="K189" s="286"/>
    </row>
    <row r="190" spans="2:11" ht="15" customHeight="1">
      <c r="B190" s="265"/>
      <c r="C190" s="250" t="s">
        <v>514</v>
      </c>
      <c r="D190" s="245"/>
      <c r="E190" s="245"/>
      <c r="F190" s="264" t="s">
        <v>607</v>
      </c>
      <c r="G190" s="245"/>
      <c r="H190" s="245" t="s">
        <v>515</v>
      </c>
      <c r="I190" s="245" t="s">
        <v>455</v>
      </c>
      <c r="J190" s="245"/>
      <c r="K190" s="286"/>
    </row>
    <row r="191" spans="2:11" ht="15" customHeight="1">
      <c r="B191" s="265"/>
      <c r="C191" s="250" t="s">
        <v>516</v>
      </c>
      <c r="D191" s="245"/>
      <c r="E191" s="245"/>
      <c r="F191" s="264" t="s">
        <v>427</v>
      </c>
      <c r="G191" s="245"/>
      <c r="H191" s="245" t="s">
        <v>517</v>
      </c>
      <c r="I191" s="245" t="s">
        <v>455</v>
      </c>
      <c r="J191" s="245"/>
      <c r="K191" s="286"/>
    </row>
    <row r="192" spans="2:11" ht="15" customHeight="1">
      <c r="B192" s="292"/>
      <c r="C192" s="300"/>
      <c r="D192" s="274"/>
      <c r="E192" s="274"/>
      <c r="F192" s="274"/>
      <c r="G192" s="274"/>
      <c r="H192" s="274"/>
      <c r="I192" s="274"/>
      <c r="J192" s="274"/>
      <c r="K192" s="293"/>
    </row>
    <row r="193" spans="2:11" ht="18.75" customHeight="1">
      <c r="B193" s="241"/>
      <c r="C193" s="245"/>
      <c r="D193" s="245"/>
      <c r="E193" s="245"/>
      <c r="F193" s="264"/>
      <c r="G193" s="245"/>
      <c r="H193" s="245"/>
      <c r="I193" s="245"/>
      <c r="J193" s="245"/>
      <c r="K193" s="241"/>
    </row>
    <row r="194" spans="2:11" ht="18.75" customHeight="1">
      <c r="B194" s="241"/>
      <c r="C194" s="245"/>
      <c r="D194" s="245"/>
      <c r="E194" s="245"/>
      <c r="F194" s="264"/>
      <c r="G194" s="245"/>
      <c r="H194" s="245"/>
      <c r="I194" s="245"/>
      <c r="J194" s="245"/>
      <c r="K194" s="241"/>
    </row>
    <row r="195" spans="2:11" ht="18.75" customHeight="1">
      <c r="B195" s="251"/>
      <c r="C195" s="251"/>
      <c r="D195" s="251"/>
      <c r="E195" s="251"/>
      <c r="F195" s="251"/>
      <c r="G195" s="251"/>
      <c r="H195" s="251"/>
      <c r="I195" s="251"/>
      <c r="J195" s="251"/>
      <c r="K195" s="251"/>
    </row>
    <row r="196" spans="2:11">
      <c r="B196" s="233"/>
      <c r="C196" s="234"/>
      <c r="D196" s="234"/>
      <c r="E196" s="234"/>
      <c r="F196" s="234"/>
      <c r="G196" s="234"/>
      <c r="H196" s="234"/>
      <c r="I196" s="234"/>
      <c r="J196" s="234"/>
      <c r="K196" s="235"/>
    </row>
    <row r="197" spans="2:11" ht="21">
      <c r="B197" s="236"/>
      <c r="C197" s="362" t="s">
        <v>518</v>
      </c>
      <c r="D197" s="362"/>
      <c r="E197" s="362"/>
      <c r="F197" s="362"/>
      <c r="G197" s="362"/>
      <c r="H197" s="362"/>
      <c r="I197" s="362"/>
      <c r="J197" s="362"/>
      <c r="K197" s="237"/>
    </row>
    <row r="198" spans="2:11" ht="25.5" customHeight="1">
      <c r="B198" s="236"/>
      <c r="C198" s="301" t="s">
        <v>519</v>
      </c>
      <c r="D198" s="301"/>
      <c r="E198" s="301"/>
      <c r="F198" s="301" t="s">
        <v>520</v>
      </c>
      <c r="G198" s="302"/>
      <c r="H198" s="361" t="s">
        <v>521</v>
      </c>
      <c r="I198" s="361"/>
      <c r="J198" s="361"/>
      <c r="K198" s="237"/>
    </row>
    <row r="199" spans="2:11" ht="5.25" customHeight="1">
      <c r="B199" s="265"/>
      <c r="C199" s="262"/>
      <c r="D199" s="262"/>
      <c r="E199" s="262"/>
      <c r="F199" s="262"/>
      <c r="G199" s="245"/>
      <c r="H199" s="262"/>
      <c r="I199" s="262"/>
      <c r="J199" s="262"/>
      <c r="K199" s="286"/>
    </row>
    <row r="200" spans="2:11" ht="15" customHeight="1">
      <c r="B200" s="265"/>
      <c r="C200" s="245" t="s">
        <v>511</v>
      </c>
      <c r="D200" s="245"/>
      <c r="E200" s="245"/>
      <c r="F200" s="264" t="s">
        <v>574</v>
      </c>
      <c r="G200" s="245"/>
      <c r="H200" s="357" t="s">
        <v>522</v>
      </c>
      <c r="I200" s="357"/>
      <c r="J200" s="357"/>
      <c r="K200" s="286"/>
    </row>
    <row r="201" spans="2:11" ht="15" customHeight="1">
      <c r="B201" s="265"/>
      <c r="C201" s="271"/>
      <c r="D201" s="245"/>
      <c r="E201" s="245"/>
      <c r="F201" s="264" t="s">
        <v>575</v>
      </c>
      <c r="G201" s="245"/>
      <c r="H201" s="357" t="s">
        <v>523</v>
      </c>
      <c r="I201" s="357"/>
      <c r="J201" s="357"/>
      <c r="K201" s="286"/>
    </row>
    <row r="202" spans="2:11" ht="15" customHeight="1">
      <c r="B202" s="265"/>
      <c r="C202" s="271"/>
      <c r="D202" s="245"/>
      <c r="E202" s="245"/>
      <c r="F202" s="264" t="s">
        <v>578</v>
      </c>
      <c r="G202" s="245"/>
      <c r="H202" s="357" t="s">
        <v>524</v>
      </c>
      <c r="I202" s="357"/>
      <c r="J202" s="357"/>
      <c r="K202" s="286"/>
    </row>
    <row r="203" spans="2:11" ht="15" customHeight="1">
      <c r="B203" s="265"/>
      <c r="C203" s="245"/>
      <c r="D203" s="245"/>
      <c r="E203" s="245"/>
      <c r="F203" s="264" t="s">
        <v>576</v>
      </c>
      <c r="G203" s="245"/>
      <c r="H203" s="357" t="s">
        <v>525</v>
      </c>
      <c r="I203" s="357"/>
      <c r="J203" s="357"/>
      <c r="K203" s="286"/>
    </row>
    <row r="204" spans="2:11" ht="15" customHeight="1">
      <c r="B204" s="265"/>
      <c r="C204" s="245"/>
      <c r="D204" s="245"/>
      <c r="E204" s="245"/>
      <c r="F204" s="264" t="s">
        <v>577</v>
      </c>
      <c r="G204" s="245"/>
      <c r="H204" s="357" t="s">
        <v>526</v>
      </c>
      <c r="I204" s="357"/>
      <c r="J204" s="357"/>
      <c r="K204" s="286"/>
    </row>
    <row r="205" spans="2:11" ht="15" customHeight="1">
      <c r="B205" s="265"/>
      <c r="C205" s="245"/>
      <c r="D205" s="245"/>
      <c r="E205" s="245"/>
      <c r="F205" s="264"/>
      <c r="G205" s="245"/>
      <c r="H205" s="245"/>
      <c r="I205" s="245"/>
      <c r="J205" s="245"/>
      <c r="K205" s="286"/>
    </row>
    <row r="206" spans="2:11" ht="15" customHeight="1">
      <c r="B206" s="265"/>
      <c r="C206" s="245" t="s">
        <v>467</v>
      </c>
      <c r="D206" s="245"/>
      <c r="E206" s="245"/>
      <c r="F206" s="264" t="s">
        <v>609</v>
      </c>
      <c r="G206" s="245"/>
      <c r="H206" s="357" t="s">
        <v>527</v>
      </c>
      <c r="I206" s="357"/>
      <c r="J206" s="357"/>
      <c r="K206" s="286"/>
    </row>
    <row r="207" spans="2:11" ht="15" customHeight="1">
      <c r="B207" s="265"/>
      <c r="C207" s="271"/>
      <c r="D207" s="245"/>
      <c r="E207" s="245"/>
      <c r="F207" s="264" t="s">
        <v>367</v>
      </c>
      <c r="G207" s="245"/>
      <c r="H207" s="357" t="s">
        <v>368</v>
      </c>
      <c r="I207" s="357"/>
      <c r="J207" s="357"/>
      <c r="K207" s="286"/>
    </row>
    <row r="208" spans="2:11" ht="15" customHeight="1">
      <c r="B208" s="265"/>
      <c r="C208" s="245"/>
      <c r="D208" s="245"/>
      <c r="E208" s="245"/>
      <c r="F208" s="264" t="s">
        <v>365</v>
      </c>
      <c r="G208" s="245"/>
      <c r="H208" s="357" t="s">
        <v>528</v>
      </c>
      <c r="I208" s="357"/>
      <c r="J208" s="357"/>
      <c r="K208" s="286"/>
    </row>
    <row r="209" spans="2:11" ht="15" customHeight="1">
      <c r="B209" s="303"/>
      <c r="C209" s="271"/>
      <c r="D209" s="271"/>
      <c r="E209" s="271"/>
      <c r="F209" s="264" t="s">
        <v>369</v>
      </c>
      <c r="G209" s="250"/>
      <c r="H209" s="358" t="s">
        <v>622</v>
      </c>
      <c r="I209" s="358"/>
      <c r="J209" s="358"/>
      <c r="K209" s="304"/>
    </row>
    <row r="210" spans="2:11" ht="15" customHeight="1">
      <c r="B210" s="303"/>
      <c r="C210" s="271"/>
      <c r="D210" s="271"/>
      <c r="E210" s="271"/>
      <c r="F210" s="264" t="s">
        <v>370</v>
      </c>
      <c r="G210" s="250"/>
      <c r="H210" s="358" t="s">
        <v>347</v>
      </c>
      <c r="I210" s="358"/>
      <c r="J210" s="358"/>
      <c r="K210" s="304"/>
    </row>
    <row r="211" spans="2:11" ht="15" customHeight="1">
      <c r="B211" s="303"/>
      <c r="C211" s="271"/>
      <c r="D211" s="271"/>
      <c r="E211" s="271"/>
      <c r="F211" s="305"/>
      <c r="G211" s="250"/>
      <c r="H211" s="306"/>
      <c r="I211" s="306"/>
      <c r="J211" s="306"/>
      <c r="K211" s="304"/>
    </row>
    <row r="212" spans="2:11" ht="15" customHeight="1">
      <c r="B212" s="303"/>
      <c r="C212" s="245" t="s">
        <v>491</v>
      </c>
      <c r="D212" s="271"/>
      <c r="E212" s="271"/>
      <c r="F212" s="264">
        <v>1</v>
      </c>
      <c r="G212" s="250"/>
      <c r="H212" s="358" t="s">
        <v>529</v>
      </c>
      <c r="I212" s="358"/>
      <c r="J212" s="358"/>
      <c r="K212" s="304"/>
    </row>
    <row r="213" spans="2:11" ht="15" customHeight="1">
      <c r="B213" s="303"/>
      <c r="C213" s="271"/>
      <c r="D213" s="271"/>
      <c r="E213" s="271"/>
      <c r="F213" s="264">
        <v>2</v>
      </c>
      <c r="G213" s="250"/>
      <c r="H213" s="358" t="s">
        <v>530</v>
      </c>
      <c r="I213" s="358"/>
      <c r="J213" s="358"/>
      <c r="K213" s="304"/>
    </row>
    <row r="214" spans="2:11" ht="15" customHeight="1">
      <c r="B214" s="303"/>
      <c r="C214" s="271"/>
      <c r="D214" s="271"/>
      <c r="E214" s="271"/>
      <c r="F214" s="264">
        <v>3</v>
      </c>
      <c r="G214" s="250"/>
      <c r="H214" s="358" t="s">
        <v>531</v>
      </c>
      <c r="I214" s="358"/>
      <c r="J214" s="358"/>
      <c r="K214" s="304"/>
    </row>
    <row r="215" spans="2:11" ht="15" customHeight="1">
      <c r="B215" s="303"/>
      <c r="C215" s="271"/>
      <c r="D215" s="271"/>
      <c r="E215" s="271"/>
      <c r="F215" s="264">
        <v>4</v>
      </c>
      <c r="G215" s="250"/>
      <c r="H215" s="358" t="s">
        <v>532</v>
      </c>
      <c r="I215" s="358"/>
      <c r="J215" s="358"/>
      <c r="K215" s="304"/>
    </row>
    <row r="216" spans="2:11" ht="12.75" customHeight="1">
      <c r="B216" s="307"/>
      <c r="C216" s="308"/>
      <c r="D216" s="308"/>
      <c r="E216" s="308"/>
      <c r="F216" s="308"/>
      <c r="G216" s="308"/>
      <c r="H216" s="308"/>
      <c r="I216" s="308"/>
      <c r="J216" s="308"/>
      <c r="K216" s="309"/>
    </row>
  </sheetData>
  <sheetProtection formatCells="0" formatColumns="0" formatRows="0" insertColumns="0" insertRows="0" insertHyperlinks="0" deleteColumns="0" deleteRows="0" sort="0" autoFilter="0" pivotTables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E46:J46"/>
    <mergeCell ref="E47:J47"/>
    <mergeCell ref="C50:J50"/>
    <mergeCell ref="G38:J38"/>
    <mergeCell ref="G39:J39"/>
    <mergeCell ref="G40:J40"/>
    <mergeCell ref="G41:J41"/>
    <mergeCell ref="G42:J42"/>
    <mergeCell ref="G43:J43"/>
    <mergeCell ref="D45:J45"/>
    <mergeCell ref="C52:J52"/>
    <mergeCell ref="C53:J53"/>
    <mergeCell ref="C55:J55"/>
    <mergeCell ref="D56:J56"/>
    <mergeCell ref="D58:J58"/>
    <mergeCell ref="D59:J59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12:J212"/>
    <mergeCell ref="H214:J214"/>
    <mergeCell ref="H207:J207"/>
    <mergeCell ref="H208:J208"/>
    <mergeCell ref="H203:J203"/>
    <mergeCell ref="H201:J201"/>
    <mergeCell ref="H206:J206"/>
    <mergeCell ref="H204:J204"/>
    <mergeCell ref="H202:J202"/>
  </mergeCells>
  <phoneticPr fontId="45" type="noConversion"/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Rekapitulace stavby</vt:lpstr>
      <vt:lpstr>a - příprava území</vt:lpstr>
      <vt:lpstr>b - Návrh</vt:lpstr>
      <vt:lpstr>B - Vedlejší a ostatní ná...</vt:lpstr>
      <vt:lpstr>Pokyny pro vyplnění</vt:lpstr>
      <vt:lpstr>'a - příprava území'!Print_Area</vt:lpstr>
      <vt:lpstr>'b - Návrh'!Print_Area</vt:lpstr>
      <vt:lpstr>'B - Vedlejší a ostatní ná...'!Print_Area</vt:lpstr>
      <vt:lpstr>'Pokyny pro vyplnění'!Print_Area</vt:lpstr>
      <vt:lpstr>'Rekapitulace stavby'!Print_Area</vt:lpstr>
      <vt:lpstr>'a - příprava území'!Print_Titles</vt:lpstr>
      <vt:lpstr>'b - Návrh'!Print_Titles</vt:lpstr>
      <vt:lpstr>'B - Vedlejší a ostatní ná...'!Print_Titles</vt:lpstr>
      <vt:lpstr>'Rekapitulace stavby'!Print_Titles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BOBINA2\Bobina</dc:creator>
  <cp:lastModifiedBy>TauchmanMiroslav</cp:lastModifiedBy>
  <dcterms:created xsi:type="dcterms:W3CDTF">2018-10-06T10:16:49Z</dcterms:created>
  <dcterms:modified xsi:type="dcterms:W3CDTF">2018-11-12T13:57:27Z</dcterms:modified>
</cp:coreProperties>
</file>